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CJXBudget\CJXBudget10000\北京移动\北京移动结算模板2024\"/>
    </mc:Choice>
  </mc:AlternateContent>
  <xr:revisionPtr revIDLastSave="0" documentId="13_ncr:1_{8285135E-653F-4C55-B0FE-B30BE07AAE72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表一（先不用）" sheetId="1" state="hidden" r:id="rId1"/>
    <sheet name="表二（先不用）" sheetId="2" state="hidden" r:id="rId2"/>
    <sheet name="汇总表 " sheetId="3" state="hidden" r:id="rId3"/>
    <sheet name="表二" sheetId="4" r:id="rId4"/>
    <sheet name="表三甲" sheetId="5" r:id="rId5"/>
    <sheet name="表三乙" sheetId="6" r:id="rId6"/>
    <sheet name="表三丙" sheetId="15" r:id="rId7"/>
    <sheet name="表四-甲供设备" sheetId="8" r:id="rId8"/>
    <sheet name="表四-乙供设备" sheetId="10" state="hidden" r:id="rId9"/>
    <sheet name="表四-甲供材料" sheetId="16" r:id="rId10"/>
    <sheet name="表四-乙供材料" sheetId="11" r:id="rId11"/>
    <sheet name="赔补费明细表" sheetId="14" r:id="rId12"/>
    <sheet name="打印行数" sheetId="18" r:id="rId13"/>
  </sheets>
  <definedNames>
    <definedName name="_xlnm.Print_Area" localSheetId="3">表二!$A$1:$G$50</definedName>
    <definedName name="_xlnm.Print_Area" localSheetId="6">表三丙!$B$1:$K$10</definedName>
    <definedName name="_xlnm.Print_Area" localSheetId="4">表三甲!$B$1:$J$10</definedName>
    <definedName name="_xlnm.Print_Area" localSheetId="5">表三乙!$B$1:$K$10</definedName>
    <definedName name="_xlnm.Print_Area" localSheetId="9">'表四-甲供材料'!$B$1:$K$10</definedName>
    <definedName name="_xlnm.Print_Area" localSheetId="7">'表四-甲供设备'!$B$1:$L$10</definedName>
    <definedName name="_xlnm.Print_Area" localSheetId="10">'表四-乙供材料'!$B$1:$I$10</definedName>
    <definedName name="_xlnm.Print_Area" localSheetId="11">赔补费明细表!$B$1:$H$7</definedName>
    <definedName name="_xlnm.Print_Titles" localSheetId="6">表三丙!$1:$6</definedName>
    <definedName name="_xlnm.Print_Titles" localSheetId="4">表三甲!$1:$6</definedName>
    <definedName name="_xlnm.Print_Titles" localSheetId="5">表三乙!$1:$6</definedName>
    <definedName name="_xlnm.Print_Titles" localSheetId="10">'表四-乙供材料'!$1:$6</definedName>
    <definedName name="_xlnm.Print_Titles" localSheetId="11">赔补费明细表!$1:$3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4" l="1"/>
  <c r="F45" i="4"/>
  <c r="F46" i="4"/>
  <c r="B7" i="14"/>
  <c r="F34" i="4"/>
  <c r="F36" i="4" s="1"/>
  <c r="F28" i="4"/>
  <c r="F9" i="4"/>
  <c r="F12" i="4" s="1"/>
  <c r="F6" i="4"/>
  <c r="B10" i="16"/>
  <c r="B2" i="16"/>
  <c r="B10" i="8"/>
  <c r="B10" i="11"/>
  <c r="B10" i="15"/>
  <c r="B2" i="15"/>
  <c r="B10" i="6"/>
  <c r="B10" i="5"/>
  <c r="B2" i="14"/>
  <c r="B2" i="11"/>
  <c r="M27" i="10"/>
  <c r="H27" i="10"/>
  <c r="N26" i="10"/>
  <c r="O26" i="10" s="1"/>
  <c r="M26" i="10"/>
  <c r="H26" i="10"/>
  <c r="P26" i="10" s="1"/>
  <c r="P25" i="10"/>
  <c r="M25" i="10"/>
  <c r="N25" i="10" s="1"/>
  <c r="I25" i="10"/>
  <c r="J25" i="10" s="1"/>
  <c r="H25" i="10"/>
  <c r="M24" i="10"/>
  <c r="H24" i="10"/>
  <c r="I24" i="10" s="1"/>
  <c r="M23" i="10"/>
  <c r="N23" i="10" s="1"/>
  <c r="O23" i="10" s="1"/>
  <c r="H23" i="10"/>
  <c r="N22" i="10"/>
  <c r="O22" i="10" s="1"/>
  <c r="M22" i="10"/>
  <c r="H22" i="10"/>
  <c r="P22" i="10" s="1"/>
  <c r="P21" i="10"/>
  <c r="M21" i="10"/>
  <c r="N21" i="10" s="1"/>
  <c r="O21" i="10" s="1"/>
  <c r="I21" i="10"/>
  <c r="Q21" i="10" s="1"/>
  <c r="H21" i="10"/>
  <c r="M20" i="10"/>
  <c r="H20" i="10"/>
  <c r="I20" i="10" s="1"/>
  <c r="M19" i="10"/>
  <c r="N19" i="10" s="1"/>
  <c r="O19" i="10" s="1"/>
  <c r="H19" i="10"/>
  <c r="N18" i="10"/>
  <c r="O18" i="10" s="1"/>
  <c r="M18" i="10"/>
  <c r="H18" i="10"/>
  <c r="P18" i="10" s="1"/>
  <c r="P17" i="10"/>
  <c r="M17" i="10"/>
  <c r="N17" i="10" s="1"/>
  <c r="O17" i="10" s="1"/>
  <c r="I17" i="10"/>
  <c r="H17" i="10"/>
  <c r="M16" i="10"/>
  <c r="H16" i="10"/>
  <c r="I16" i="10" s="1"/>
  <c r="M15" i="10"/>
  <c r="N15" i="10" s="1"/>
  <c r="O15" i="10" s="1"/>
  <c r="H15" i="10"/>
  <c r="N14" i="10"/>
  <c r="O14" i="10" s="1"/>
  <c r="M14" i="10"/>
  <c r="H14" i="10"/>
  <c r="P14" i="10" s="1"/>
  <c r="P13" i="10"/>
  <c r="M13" i="10"/>
  <c r="N13" i="10" s="1"/>
  <c r="O13" i="10" s="1"/>
  <c r="I13" i="10"/>
  <c r="Q13" i="10" s="1"/>
  <c r="H13" i="10"/>
  <c r="M12" i="10"/>
  <c r="H12" i="10"/>
  <c r="I12" i="10" s="1"/>
  <c r="M11" i="10"/>
  <c r="N11" i="10" s="1"/>
  <c r="O11" i="10" s="1"/>
  <c r="H11" i="10"/>
  <c r="N10" i="10"/>
  <c r="O10" i="10" s="1"/>
  <c r="M10" i="10"/>
  <c r="H10" i="10"/>
  <c r="P10" i="10" s="1"/>
  <c r="P9" i="10"/>
  <c r="M9" i="10"/>
  <c r="N9" i="10" s="1"/>
  <c r="O9" i="10" s="1"/>
  <c r="I9" i="10"/>
  <c r="Q9" i="10" s="1"/>
  <c r="H9" i="10"/>
  <c r="M8" i="10"/>
  <c r="P8" i="10" s="1"/>
  <c r="H8" i="10"/>
  <c r="I8" i="10" s="1"/>
  <c r="B2" i="8"/>
  <c r="D15" i="2"/>
  <c r="F15" i="2" s="1"/>
  <c r="B2" i="6"/>
  <c r="B2" i="5"/>
  <c r="I7" i="3"/>
  <c r="H7" i="3"/>
  <c r="G7" i="3"/>
  <c r="F7" i="3"/>
  <c r="E7" i="3"/>
  <c r="D7" i="3"/>
  <c r="C7" i="3"/>
  <c r="H5" i="3"/>
  <c r="E5" i="3"/>
  <c r="G5" i="3" s="1"/>
  <c r="L16" i="2"/>
  <c r="D16" i="2"/>
  <c r="F16" i="2" s="1"/>
  <c r="F14" i="2"/>
  <c r="L13" i="2"/>
  <c r="F13" i="2"/>
  <c r="K12" i="2"/>
  <c r="J12" i="2"/>
  <c r="L12" i="2" s="1"/>
  <c r="E12" i="2"/>
  <c r="L11" i="2"/>
  <c r="D11" i="2"/>
  <c r="F11" i="2" s="1"/>
  <c r="D10" i="2"/>
  <c r="F10" i="2" s="1"/>
  <c r="L9" i="2"/>
  <c r="E9" i="2"/>
  <c r="E23" i="2" s="1"/>
  <c r="L8" i="2"/>
  <c r="V18" i="1"/>
  <c r="T17" i="1"/>
  <c r="U16" i="1"/>
  <c r="T16" i="1"/>
  <c r="S16" i="1"/>
  <c r="V16" i="1" s="1"/>
  <c r="R16" i="1"/>
  <c r="Q16" i="1"/>
  <c r="P16" i="1"/>
  <c r="O16" i="1"/>
  <c r="N16" i="1"/>
  <c r="I16" i="1"/>
  <c r="H16" i="1"/>
  <c r="J16" i="1" s="1"/>
  <c r="R12" i="1"/>
  <c r="Q12" i="1"/>
  <c r="S12" i="1" s="1"/>
  <c r="N12" i="1"/>
  <c r="P12" i="1" s="1"/>
  <c r="V12" i="1" s="1"/>
  <c r="J12" i="1"/>
  <c r="S11" i="1"/>
  <c r="R11" i="1"/>
  <c r="Q11" i="1"/>
  <c r="P11" i="1"/>
  <c r="V11" i="1" s="1"/>
  <c r="N11" i="1"/>
  <c r="T11" i="1" s="1"/>
  <c r="J11" i="1"/>
  <c r="L10" i="1"/>
  <c r="Q10" i="1" s="1"/>
  <c r="K10" i="1"/>
  <c r="K16" i="1" s="1"/>
  <c r="N9" i="1"/>
  <c r="F16" i="1"/>
  <c r="E16" i="1"/>
  <c r="Q8" i="1"/>
  <c r="S8" i="1" s="1"/>
  <c r="N8" i="1"/>
  <c r="T8" i="1" s="1"/>
  <c r="J8" i="1"/>
  <c r="B2" i="1"/>
  <c r="F47" i="4" l="1"/>
  <c r="F29" i="4"/>
  <c r="F38" i="4"/>
  <c r="F39" i="4" s="1"/>
  <c r="F41" i="4" s="1"/>
  <c r="F48" i="4" s="1"/>
  <c r="N10" i="1"/>
  <c r="O10" i="1" s="1"/>
  <c r="L16" i="1"/>
  <c r="M16" i="1" s="1"/>
  <c r="J24" i="10"/>
  <c r="Q24" i="10"/>
  <c r="J20" i="10"/>
  <c r="R20" i="10" s="1"/>
  <c r="Q20" i="10"/>
  <c r="J16" i="10"/>
  <c r="O20" i="10"/>
  <c r="J12" i="10"/>
  <c r="R25" i="10"/>
  <c r="T9" i="1"/>
  <c r="J8" i="10"/>
  <c r="I28" i="10"/>
  <c r="Q25" i="10"/>
  <c r="O25" i="10"/>
  <c r="G16" i="1"/>
  <c r="Q17" i="10"/>
  <c r="S10" i="1"/>
  <c r="R10" i="1"/>
  <c r="J23" i="10"/>
  <c r="R23" i="10" s="1"/>
  <c r="O27" i="10"/>
  <c r="P12" i="10"/>
  <c r="P16" i="10"/>
  <c r="P20" i="10"/>
  <c r="P24" i="10"/>
  <c r="G9" i="1"/>
  <c r="M10" i="1"/>
  <c r="O11" i="1"/>
  <c r="U11" i="1" s="1"/>
  <c r="K6" i="2"/>
  <c r="D9" i="2"/>
  <c r="D12" i="2"/>
  <c r="F12" i="2" s="1"/>
  <c r="I10" i="10"/>
  <c r="I14" i="10"/>
  <c r="I18" i="10"/>
  <c r="I22" i="10"/>
  <c r="I26" i="10"/>
  <c r="N27" i="10"/>
  <c r="O8" i="1"/>
  <c r="O9" i="1"/>
  <c r="K17" i="2"/>
  <c r="K15" i="2" s="1"/>
  <c r="K19" i="2"/>
  <c r="K21" i="2"/>
  <c r="P11" i="10"/>
  <c r="P15" i="10"/>
  <c r="P19" i="10"/>
  <c r="P23" i="10"/>
  <c r="P27" i="10"/>
  <c r="P8" i="1"/>
  <c r="V8" i="1" s="1"/>
  <c r="Q9" i="1"/>
  <c r="J9" i="10"/>
  <c r="R9" i="10" s="1"/>
  <c r="J13" i="10"/>
  <c r="R13" i="10" s="1"/>
  <c r="J17" i="10"/>
  <c r="R17" i="10" s="1"/>
  <c r="J21" i="10"/>
  <c r="R21" i="10" s="1"/>
  <c r="R8" i="1"/>
  <c r="E18" i="2"/>
  <c r="E17" i="2" s="1"/>
  <c r="E20" i="2"/>
  <c r="E22" i="2"/>
  <c r="H28" i="10"/>
  <c r="P9" i="1"/>
  <c r="T12" i="1"/>
  <c r="K5" i="2"/>
  <c r="K7" i="2"/>
  <c r="K10" i="2"/>
  <c r="K18" i="2"/>
  <c r="K20" i="2"/>
  <c r="M28" i="10"/>
  <c r="E8" i="2"/>
  <c r="E7" i="2" s="1"/>
  <c r="N8" i="10"/>
  <c r="I11" i="10"/>
  <c r="Q11" i="10" s="1"/>
  <c r="N12" i="10"/>
  <c r="Q12" i="10" s="1"/>
  <c r="I15" i="10"/>
  <c r="Q15" i="10" s="1"/>
  <c r="N16" i="10"/>
  <c r="O16" i="10" s="1"/>
  <c r="I19" i="10"/>
  <c r="Q19" i="10" s="1"/>
  <c r="N20" i="10"/>
  <c r="I23" i="10"/>
  <c r="Q23" i="10" s="1"/>
  <c r="N24" i="10"/>
  <c r="O24" i="10" s="1"/>
  <c r="I27" i="10"/>
  <c r="Q27" i="10" s="1"/>
  <c r="O12" i="1"/>
  <c r="U12" i="1" s="1"/>
  <c r="O8" i="10"/>
  <c r="E19" i="2"/>
  <c r="E21" i="2"/>
  <c r="P10" i="1" l="1"/>
  <c r="V10" i="1" s="1"/>
  <c r="T10" i="1"/>
  <c r="R8" i="10"/>
  <c r="S9" i="1"/>
  <c r="V9" i="1" s="1"/>
  <c r="R9" i="1"/>
  <c r="U9" i="1"/>
  <c r="R12" i="10"/>
  <c r="M31" i="10"/>
  <c r="M29" i="10"/>
  <c r="M30" i="10"/>
  <c r="U8" i="1"/>
  <c r="Q14" i="10"/>
  <c r="J14" i="10"/>
  <c r="R14" i="10" s="1"/>
  <c r="Q16" i="10"/>
  <c r="H30" i="10"/>
  <c r="P28" i="10"/>
  <c r="H31" i="10"/>
  <c r="H29" i="10"/>
  <c r="Q26" i="10"/>
  <c r="J26" i="10"/>
  <c r="R26" i="10" s="1"/>
  <c r="R16" i="10"/>
  <c r="Q22" i="10"/>
  <c r="J22" i="10"/>
  <c r="R22" i="10" s="1"/>
  <c r="O12" i="10"/>
  <c r="O28" i="10" s="1"/>
  <c r="Q10" i="10"/>
  <c r="J10" i="10"/>
  <c r="R10" i="10" s="1"/>
  <c r="N28" i="10"/>
  <c r="Q18" i="10"/>
  <c r="J18" i="10"/>
  <c r="R18" i="10" s="1"/>
  <c r="Q8" i="10"/>
  <c r="J11" i="10"/>
  <c r="R11" i="10" s="1"/>
  <c r="D23" i="2"/>
  <c r="F23" i="2" s="1"/>
  <c r="D21" i="2"/>
  <c r="F21" i="2" s="1"/>
  <c r="D19" i="2"/>
  <c r="F19" i="2" s="1"/>
  <c r="D8" i="2"/>
  <c r="J20" i="2"/>
  <c r="L20" i="2" s="1"/>
  <c r="J18" i="2"/>
  <c r="L18" i="2" s="1"/>
  <c r="J10" i="2"/>
  <c r="L10" i="2" s="1"/>
  <c r="D22" i="2"/>
  <c r="F22" i="2" s="1"/>
  <c r="D18" i="2"/>
  <c r="J21" i="2"/>
  <c r="L21" i="2" s="1"/>
  <c r="J19" i="2"/>
  <c r="L19" i="2" s="1"/>
  <c r="J7" i="2"/>
  <c r="L7" i="2" s="1"/>
  <c r="J5" i="2"/>
  <c r="L5" i="2" s="1"/>
  <c r="D20" i="2"/>
  <c r="F20" i="2" s="1"/>
  <c r="J17" i="2"/>
  <c r="F9" i="2"/>
  <c r="J6" i="2"/>
  <c r="L6" i="2" s="1"/>
  <c r="J27" i="10"/>
  <c r="R27" i="10" s="1"/>
  <c r="R24" i="10"/>
  <c r="K14" i="2"/>
  <c r="E6" i="2" s="1"/>
  <c r="K22" i="2" s="1"/>
  <c r="J15" i="10"/>
  <c r="R15" i="10" s="1"/>
  <c r="U10" i="1"/>
  <c r="J19" i="10"/>
  <c r="R19" i="10" s="1"/>
  <c r="E5" i="2" l="1"/>
  <c r="J28" i="10"/>
  <c r="O30" i="10"/>
  <c r="N30" i="10"/>
  <c r="O29" i="10"/>
  <c r="N29" i="10"/>
  <c r="M32" i="10"/>
  <c r="M33" i="10" s="1"/>
  <c r="P29" i="10"/>
  <c r="J29" i="10"/>
  <c r="R29" i="10" s="1"/>
  <c r="I29" i="10"/>
  <c r="N31" i="10"/>
  <c r="O31" i="10" s="1"/>
  <c r="O32" i="10" s="1"/>
  <c r="O33" i="10" s="1"/>
  <c r="H32" i="10"/>
  <c r="D17" i="2"/>
  <c r="F17" i="2" s="1"/>
  <c r="F18" i="2"/>
  <c r="F8" i="2"/>
  <c r="Q28" i="10"/>
  <c r="I31" i="10"/>
  <c r="J31" i="10" s="1"/>
  <c r="P31" i="10"/>
  <c r="J15" i="2"/>
  <c r="L17" i="2"/>
  <c r="P30" i="10"/>
  <c r="I30" i="10"/>
  <c r="Q30" i="10" s="1"/>
  <c r="R31" i="10" l="1"/>
  <c r="J14" i="2"/>
  <c r="L14" i="2" s="1"/>
  <c r="L15" i="2"/>
  <c r="Q29" i="10"/>
  <c r="I32" i="10"/>
  <c r="N32" i="10"/>
  <c r="N33" i="10" s="1"/>
  <c r="Q31" i="10"/>
  <c r="D7" i="2"/>
  <c r="J30" i="10"/>
  <c r="R30" i="10" s="1"/>
  <c r="H33" i="10"/>
  <c r="P33" i="10" s="1"/>
  <c r="P32" i="10"/>
  <c r="J32" i="10"/>
  <c r="R28" i="10"/>
  <c r="J33" i="10" l="1"/>
  <c r="R33" i="10" s="1"/>
  <c r="R32" i="10"/>
  <c r="D6" i="2"/>
  <c r="F7" i="2"/>
  <c r="I33" i="10"/>
  <c r="Q33" i="10" s="1"/>
  <c r="Q32" i="10"/>
  <c r="F6" i="2" l="1"/>
  <c r="J22" i="2"/>
  <c r="L22" i="2" l="1"/>
  <c r="D5" i="2"/>
  <c r="F5" i="2" s="1"/>
</calcChain>
</file>

<file path=xl/sharedStrings.xml><?xml version="1.0" encoding="utf-8"?>
<sst xmlns="http://schemas.openxmlformats.org/spreadsheetml/2006/main" count="478" uniqueCount="260">
  <si>
    <t>工   程   结    算    总    表   （   表    一   ）</t>
  </si>
  <si>
    <t>建设单位名称：中国移动通信集团北京有限公司</t>
  </si>
  <si>
    <t>表格编号：TSW-1  第    页</t>
  </si>
  <si>
    <t>序号</t>
  </si>
  <si>
    <t>表格编号</t>
  </si>
  <si>
    <t>费用名称</t>
  </si>
  <si>
    <t>送审需要安装的设备费</t>
  </si>
  <si>
    <t>审定需要安装的设备费</t>
  </si>
  <si>
    <t>审减需要安装的设备费</t>
  </si>
  <si>
    <t>送审建筑安装工程费</t>
  </si>
  <si>
    <t>审定建筑安装工程费</t>
  </si>
  <si>
    <t>审减建筑安装工程费</t>
  </si>
  <si>
    <t>送审其他费用</t>
  </si>
  <si>
    <t>审定其他费用</t>
  </si>
  <si>
    <t>审减其他费用</t>
  </si>
  <si>
    <t>总 价 值</t>
  </si>
  <si>
    <t>送审人民币（元）</t>
  </si>
  <si>
    <t>审定人民币（元）</t>
  </si>
  <si>
    <t>审减人民币（元）</t>
  </si>
  <si>
    <t>（元）</t>
  </si>
  <si>
    <t>除税价</t>
  </si>
  <si>
    <t>增值税</t>
  </si>
  <si>
    <t>含税价</t>
  </si>
  <si>
    <t>Ⅰ</t>
  </si>
  <si>
    <t>Ⅱ</t>
  </si>
  <si>
    <t>Ⅲ</t>
  </si>
  <si>
    <t>Ⅳ</t>
  </si>
  <si>
    <t>Ⅴ</t>
  </si>
  <si>
    <t>Ⅵ</t>
  </si>
  <si>
    <t>Ⅶ</t>
  </si>
  <si>
    <t>Ⅷ</t>
  </si>
  <si>
    <t>Ⅸ</t>
  </si>
  <si>
    <t>Ⅹ</t>
  </si>
  <si>
    <t>表二</t>
  </si>
  <si>
    <t>建筑安装工程费</t>
  </si>
  <si>
    <t>表四</t>
  </si>
  <si>
    <t>国内安装设备费-乙供</t>
  </si>
  <si>
    <t>表五</t>
  </si>
  <si>
    <t>工程建设其他费费</t>
  </si>
  <si>
    <t>甲供设备运杂费及运输保险费</t>
  </si>
  <si>
    <t>甲供材料运杂费及运输保险费</t>
  </si>
  <si>
    <t>【合计】</t>
  </si>
  <si>
    <t>【施工费(不含税)】</t>
  </si>
  <si>
    <t>【合同结算价(含税)】</t>
  </si>
  <si>
    <t>设计负责人：</t>
  </si>
  <si>
    <t>审核：</t>
  </si>
  <si>
    <t>编制：</t>
  </si>
  <si>
    <t>编制日期：    年     月</t>
  </si>
  <si>
    <t>建筑安装工程费用结算表（表二）</t>
  </si>
  <si>
    <t>表格编号：TSW-2  第    页</t>
  </si>
  <si>
    <t>依据和计算算法</t>
  </si>
  <si>
    <t>送审合计（元）</t>
  </si>
  <si>
    <t>审定合计（元）</t>
  </si>
  <si>
    <t>审减合计（元）</t>
  </si>
  <si>
    <t>建筑安装工程费（含税价）</t>
  </si>
  <si>
    <t>一 + 二 + 三 +四</t>
  </si>
  <si>
    <t>夜间施工增加费</t>
  </si>
  <si>
    <t>人工费×2.10%</t>
  </si>
  <si>
    <t>建筑安装工程费（除税价）</t>
  </si>
  <si>
    <t>一 + 二 + 三</t>
  </si>
  <si>
    <t>冬雨季施工增加费</t>
  </si>
  <si>
    <t>人工费×1.80%</t>
  </si>
  <si>
    <t>一</t>
  </si>
  <si>
    <t>直接费</t>
  </si>
  <si>
    <t>(一) + (二)</t>
  </si>
  <si>
    <t>生产工具用具使用费</t>
  </si>
  <si>
    <t>人工费×0.80%</t>
  </si>
  <si>
    <t>(一)</t>
  </si>
  <si>
    <t>直接工程费</t>
  </si>
  <si>
    <t>1 + 2 + 3 + 4</t>
  </si>
  <si>
    <t>施工用水电蒸气费</t>
  </si>
  <si>
    <t>按实计列</t>
  </si>
  <si>
    <t>人工费</t>
  </si>
  <si>
    <t>(1) + (2)</t>
  </si>
  <si>
    <t>特殊地区施工增加费</t>
  </si>
  <si>
    <t>补贴金额（元/天）</t>
  </si>
  <si>
    <t>[1]</t>
  </si>
  <si>
    <t>技工费</t>
  </si>
  <si>
    <t>技工总工日×114.00元/工日</t>
  </si>
  <si>
    <t>已完工程及设备保护费</t>
  </si>
  <si>
    <t>人工费×1.50%</t>
  </si>
  <si>
    <t>[2]</t>
  </si>
  <si>
    <t>普工费</t>
  </si>
  <si>
    <t>普工总工日×61.00元/工日</t>
  </si>
  <si>
    <t>运土费</t>
  </si>
  <si>
    <t>材料费</t>
  </si>
  <si>
    <t>施工队伍调遣费</t>
  </si>
  <si>
    <t>单程调遣费定额×调遣人数×2</t>
  </si>
  <si>
    <t>主要材料费</t>
  </si>
  <si>
    <t>国内主材费</t>
  </si>
  <si>
    <t>大型施工机械调遣费</t>
  </si>
  <si>
    <t>调遣用车运价×调遣运距×2</t>
  </si>
  <si>
    <t>辅助材料费</t>
  </si>
  <si>
    <t>国内×3.00%</t>
  </si>
  <si>
    <t>二</t>
  </si>
  <si>
    <t>间接费</t>
  </si>
  <si>
    <t>机械使用费</t>
  </si>
  <si>
    <t>机械台班单价×机械台班量</t>
  </si>
  <si>
    <t>规费</t>
  </si>
  <si>
    <t>仪表使用费</t>
  </si>
  <si>
    <t>仪表台班单价×仪表台班量</t>
  </si>
  <si>
    <t>工程排污费</t>
  </si>
  <si>
    <t>(二)</t>
  </si>
  <si>
    <t>措施费</t>
  </si>
  <si>
    <t>1 + 2 + 3 + ... + 15</t>
  </si>
  <si>
    <t>社会保障费</t>
  </si>
  <si>
    <t>人工费×28.50%</t>
  </si>
  <si>
    <t>文明施工费</t>
  </si>
  <si>
    <t>人工费×1.10%</t>
  </si>
  <si>
    <t>住房公积金</t>
  </si>
  <si>
    <t>人工费×4.19%</t>
  </si>
  <si>
    <t>工地器材搬运费</t>
  </si>
  <si>
    <t>危险作业意外伤害保险费</t>
  </si>
  <si>
    <t>人工费×1.00%</t>
  </si>
  <si>
    <t>工程干扰费</t>
  </si>
  <si>
    <t>人工费×4.00%</t>
  </si>
  <si>
    <t>企业管理费</t>
  </si>
  <si>
    <t>人工费×27.40%</t>
  </si>
  <si>
    <t>工程点交、场地清理费</t>
  </si>
  <si>
    <t>人工费×2.50%</t>
  </si>
  <si>
    <t>三</t>
  </si>
  <si>
    <t>利润</t>
  </si>
  <si>
    <t>人工费×20.00%</t>
  </si>
  <si>
    <t>临时设施费</t>
  </si>
  <si>
    <t>人工费×3.80%</t>
  </si>
  <si>
    <t>四</t>
  </si>
  <si>
    <t>销项税额</t>
  </si>
  <si>
    <t>（人工费+乙供主材费+辅材费+机械使用费+仪表使用费+措施费+规费+企业管理费+利润）*9%</t>
  </si>
  <si>
    <t>工程车辆使用费</t>
  </si>
  <si>
    <t>人工费×5.00%</t>
  </si>
  <si>
    <t>工程结算审核汇总表</t>
  </si>
  <si>
    <t>建设项目名称：2020年延庆分公司OLT新建工程一期</t>
  </si>
  <si>
    <t>施工单位：北京华信东方科技有限公司              监理单位：公诚管理咨询有限公司</t>
  </si>
  <si>
    <t>站点名称</t>
  </si>
  <si>
    <t>合同金额（元）</t>
  </si>
  <si>
    <t>施工单位申报金额（元）</t>
  </si>
  <si>
    <t>送审金额（元）</t>
  </si>
  <si>
    <t>审定金额（元）</t>
  </si>
  <si>
    <t>审减金额（元）</t>
  </si>
  <si>
    <t>最终结算金额（元）</t>
  </si>
  <si>
    <t>安全生产费（元）</t>
  </si>
  <si>
    <t>2019年昌平分公司OLT新建工程</t>
  </si>
  <si>
    <t>净审减率超5%扣减500元</t>
  </si>
  <si>
    <t>合计</t>
  </si>
  <si>
    <t>编制人：                                                审核人：                                          审定人：</t>
  </si>
  <si>
    <t>建 筑 安 装 工 程 费 用 结 算 表（表二）</t>
  </si>
  <si>
    <t>工  程  费  用  名  称</t>
  </si>
  <si>
    <t>送审合价(元)</t>
  </si>
  <si>
    <t>计 算 方 法 及 说 明</t>
  </si>
  <si>
    <t>直    接    费</t>
  </si>
  <si>
    <t>技 工 费</t>
  </si>
  <si>
    <t>技工总工日x114元/工日</t>
  </si>
  <si>
    <t>普 工 费</t>
  </si>
  <si>
    <t>普工总工日x61元/工日</t>
  </si>
  <si>
    <t>人工费合计</t>
  </si>
  <si>
    <t>(1)+(2)</t>
  </si>
  <si>
    <t>主要材料表</t>
  </si>
  <si>
    <t>材料费合计</t>
  </si>
  <si>
    <t>直接工程费合计</t>
  </si>
  <si>
    <t>工程点交场地清理费</t>
  </si>
  <si>
    <t>措施费合计</t>
  </si>
  <si>
    <t>直接费合计</t>
  </si>
  <si>
    <t>规 费</t>
  </si>
  <si>
    <t>住房公基金</t>
  </si>
  <si>
    <t>规费合计</t>
  </si>
  <si>
    <t>间接费合计</t>
  </si>
  <si>
    <t>利          润</t>
  </si>
  <si>
    <t>销   项   税  额</t>
  </si>
  <si>
    <t>[(26)+(33)+(34)]×9%</t>
  </si>
  <si>
    <t>工程费</t>
  </si>
  <si>
    <t>(26)+(33)+(34)+(35)</t>
  </si>
  <si>
    <t>设备、工器具购置费</t>
  </si>
  <si>
    <t>工程费合计</t>
  </si>
  <si>
    <t>(36)+(37)</t>
  </si>
  <si>
    <t>工程建设其他费</t>
  </si>
  <si>
    <t>建设用地及综合赔补费</t>
  </si>
  <si>
    <t>建设单位管理费</t>
  </si>
  <si>
    <t>安全生产费</t>
  </si>
  <si>
    <t>工程建设其他费合计</t>
  </si>
  <si>
    <t>工程结算总费用(让利前)</t>
  </si>
  <si>
    <t>(38)+(44)</t>
  </si>
  <si>
    <t>最终结算费用(折扣系数XX%）</t>
  </si>
  <si>
    <t>序   号</t>
  </si>
  <si>
    <t>定额编号</t>
  </si>
  <si>
    <t>项  目  名  称</t>
  </si>
  <si>
    <t>单位</t>
  </si>
  <si>
    <t>送审值</t>
  </si>
  <si>
    <t>数  量</t>
  </si>
  <si>
    <t>单位定额值(工日)</t>
  </si>
  <si>
    <t>合计值（工日）</t>
  </si>
  <si>
    <t>技  工</t>
  </si>
  <si>
    <t>普  工</t>
  </si>
  <si>
    <t>机械名称</t>
  </si>
  <si>
    <t>合计值(工日)</t>
  </si>
  <si>
    <t>消耗量(台班)</t>
  </si>
  <si>
    <t>单价(元)</t>
  </si>
  <si>
    <t>合价(元)</t>
  </si>
  <si>
    <t>名            称</t>
  </si>
  <si>
    <t>型 号 规 格</t>
  </si>
  <si>
    <t>物料编码</t>
  </si>
  <si>
    <t>单 位</t>
  </si>
  <si>
    <t>备注</t>
  </si>
  <si>
    <t>数 量</t>
  </si>
  <si>
    <t>单价（元）</t>
  </si>
  <si>
    <t>合计（元）</t>
  </si>
  <si>
    <t>国   内   器   材   结   算   表   (   表   四   ） 甲</t>
  </si>
  <si>
    <t>（国内需要安装设备-乙供设备）表</t>
  </si>
  <si>
    <t>表格编号：TSW-4乙B 第   页</t>
  </si>
  <si>
    <t>送审金额</t>
  </si>
  <si>
    <t>审定金额</t>
  </si>
  <si>
    <t>审减金额</t>
  </si>
  <si>
    <t>(1).小计</t>
  </si>
  <si>
    <t>(1).运输保险费:(1)×0.40%</t>
  </si>
  <si>
    <t>(2).采购及保管费:×0.82%</t>
  </si>
  <si>
    <t>(3).运杂费:(1)×0.80%</t>
  </si>
  <si>
    <t/>
  </si>
  <si>
    <t>Ⅷ</t>
    <phoneticPr fontId="36" type="noConversion"/>
  </si>
  <si>
    <t>仪表名称</t>
    <phoneticPr fontId="36" type="noConversion"/>
  </si>
  <si>
    <t>建筑安装工程仪器仪表使用费结算表(表三)丙</t>
    <phoneticPr fontId="36" type="noConversion"/>
  </si>
  <si>
    <t>建筑安装工程机械使用费结算表(表三)乙</t>
    <phoneticPr fontId="36" type="noConversion"/>
  </si>
  <si>
    <t>建筑安装工程量结算表(表三)甲</t>
    <phoneticPr fontId="36" type="noConversion"/>
  </si>
  <si>
    <t>建设用地及综合赔补费表</t>
    <phoneticPr fontId="37" type="noConversion"/>
  </si>
  <si>
    <t>序号</t>
    <phoneticPr fontId="37" type="noConversion"/>
  </si>
  <si>
    <t>费      用      名      称</t>
    <phoneticPr fontId="37" type="noConversion"/>
  </si>
  <si>
    <t>单位</t>
    <phoneticPr fontId="37" type="noConversion"/>
  </si>
  <si>
    <t>数量</t>
    <phoneticPr fontId="37" type="noConversion"/>
  </si>
  <si>
    <t>单价</t>
    <phoneticPr fontId="37" type="noConversion"/>
  </si>
  <si>
    <t>赔补金额(元)</t>
    <phoneticPr fontId="37" type="noConversion"/>
  </si>
  <si>
    <t>备       注</t>
    <phoneticPr fontId="37" type="noConversion"/>
  </si>
  <si>
    <t>国内器材结算表(表四)乙供材料</t>
    <phoneticPr fontId="36" type="noConversion"/>
  </si>
  <si>
    <t>工程名称: XXXXXXX                                                     施工单位名称：XXXXXXXXX</t>
    <phoneticPr fontId="36" type="noConversion"/>
  </si>
  <si>
    <t>国内器材结算表(表四)甲供设备</t>
    <phoneticPr fontId="36" type="noConversion"/>
  </si>
  <si>
    <t xml:space="preserve"> IX</t>
    <phoneticPr fontId="36" type="noConversion"/>
  </si>
  <si>
    <t>国内器材结算表(表四)甲供材料</t>
    <phoneticPr fontId="36" type="noConversion"/>
  </si>
  <si>
    <t>表三甲</t>
  </si>
  <si>
    <t>表三乙</t>
  </si>
  <si>
    <t>表三丙</t>
  </si>
  <si>
    <t>赔补费明细表</t>
  </si>
  <si>
    <t xml:space="preserve">表四-甲供设备 </t>
  </si>
  <si>
    <t>表四-甲供材料</t>
  </si>
  <si>
    <t>表四-乙供材料</t>
  </si>
  <si>
    <t>设计负责人:                   审核:                   编制:                     编制日期:2022年06月09日</t>
    <phoneticPr fontId="36" type="noConversion"/>
  </si>
  <si>
    <t>(4)+(5)</t>
    <phoneticPr fontId="36" type="noConversion"/>
  </si>
  <si>
    <t>(10)~(24)之和</t>
    <phoneticPr fontId="36" type="noConversion"/>
  </si>
  <si>
    <t>(3)+(6)+(7)+(8)</t>
    <phoneticPr fontId="36" type="noConversion"/>
  </si>
  <si>
    <t>(9)+(25)</t>
    <phoneticPr fontId="36" type="noConversion"/>
  </si>
  <si>
    <t>(27)~(30)之和</t>
    <phoneticPr fontId="36" type="noConversion"/>
  </si>
  <si>
    <t>(31)+(32)</t>
    <phoneticPr fontId="36" type="noConversion"/>
  </si>
  <si>
    <t>(39)~(43)之和</t>
    <phoneticPr fontId="36" type="noConversion"/>
  </si>
  <si>
    <t>安全生产费、材料费、规费、税金不参与打折让利</t>
    <phoneticPr fontId="36" type="noConversion"/>
  </si>
  <si>
    <t>增值税</t>
    <phoneticPr fontId="36" type="noConversion"/>
  </si>
  <si>
    <t>甲供材料运杂费及运输保险费</t>
    <phoneticPr fontId="36" type="noConversion"/>
  </si>
  <si>
    <t>运杂费及运输保险费</t>
  </si>
  <si>
    <t>除税价净值合计</t>
    <phoneticPr fontId="36" type="noConversion"/>
  </si>
  <si>
    <t>物资领用途径</t>
    <phoneticPr fontId="36" type="noConversion"/>
  </si>
  <si>
    <t>Ⅸ</t>
    <phoneticPr fontId="36" type="noConversion"/>
  </si>
  <si>
    <t>Ⅹ</t>
    <phoneticPr fontId="36" type="noConversion"/>
  </si>
  <si>
    <t>物资类型</t>
    <phoneticPr fontId="36" type="noConversion"/>
  </si>
  <si>
    <t>名   称</t>
    <phoneticPr fontId="36" type="noConversion"/>
  </si>
  <si>
    <t>名         称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</si>
</sst>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 * #,##0_ ;_ * \-#,##0_ ;_ * &quot;-&quot;_ ;_ @_ "/>
    <numFmt numFmtId="43" formatCode="_ * #,##0.00_ ;_ * \-#,##0.00_ ;_ * &quot;-&quot;??_ ;_ @_ "/>
    <numFmt numFmtId="176" formatCode="_-* #,##0\ &quot;kr&quot;_-;\-* #,##0\ &quot;kr&quot;_-;_-* &quot;-&quot;\ &quot;kr&quot;_-;_-@_-"/>
    <numFmt numFmtId="177" formatCode="0.00_);[Red]\(0.00\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&quot;$&quot;* #,##0.0_);_(&quot;$&quot;* \(#,##0.0\);_(&quot;$&quot;* &quot;-&quot;??_);_(@_)"/>
    <numFmt numFmtId="181" formatCode="#,##0.00_ "/>
    <numFmt numFmtId="182" formatCode="#,##0.000"/>
    <numFmt numFmtId="183" formatCode="&quot;?&quot;#,##0.00;[Red]&quot;?&quot;\-#,##0.00"/>
    <numFmt numFmtId="184" formatCode="_(* #,##0_);_(* \(#,##0\);_(* &quot;-&quot;??_);_(@_)"/>
    <numFmt numFmtId="185" formatCode="mmm;"/>
    <numFmt numFmtId="186" formatCode="_-* #,##0\ _k_r_-;\-* #,##0\ _k_r_-;_-* &quot;-&quot;\ _k_r_-;_-@_-"/>
    <numFmt numFmtId="187" formatCode="d/m/yy&quot;\&quot;&quot;\&quot;\ h:mm"/>
    <numFmt numFmtId="188" formatCode="_ &quot;?&quot;* #,##0.00_ ;_ &quot;?&quot;* \-#,##0.00_ ;_ &quot;?&quot;* &quot;-&quot;??_ ;_ @_ "/>
    <numFmt numFmtId="189" formatCode="mm/dd/yy_)"/>
    <numFmt numFmtId="190" formatCode="_(&quot;$&quot;* #,##0_);_(&quot;$&quot;* \(#,##0\);_(&quot;$&quot;* &quot;-&quot;??_);_(@_)"/>
    <numFmt numFmtId="191" formatCode="mmm\ dd\,\ yy"/>
    <numFmt numFmtId="192" formatCode="0.000_ "/>
    <numFmt numFmtId="193" formatCode="0.00_ "/>
    <numFmt numFmtId="194" formatCode="0.00;\-0.00"/>
    <numFmt numFmtId="195" formatCode="0.000000_ "/>
    <numFmt numFmtId="196" formatCode="0.000;\-0.000"/>
    <numFmt numFmtId="197" formatCode="0_ "/>
  </numFmts>
  <fonts count="49">
    <font>
      <sz val="10"/>
      <name val="ARIAL"/>
      <charset val="134"/>
    </font>
    <font>
      <b/>
      <sz val="12"/>
      <name val="宋体"/>
      <family val="3"/>
      <charset val="134"/>
    </font>
    <font>
      <sz val="8"/>
      <name val="宋体"/>
      <family val="3"/>
      <charset val="134"/>
    </font>
    <font>
      <b/>
      <sz val="16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20"/>
      <color indexed="8"/>
      <name val="宋体"/>
      <family val="3"/>
      <charset val="134"/>
    </font>
    <font>
      <sz val="12"/>
      <name val="仿宋_GB2312"/>
      <family val="1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MS Sans Serif"/>
      <family val="1"/>
    </font>
    <font>
      <b/>
      <sz val="8"/>
      <name val="宋体"/>
      <family val="3"/>
      <charset val="134"/>
    </font>
    <font>
      <b/>
      <sz val="8"/>
      <color indexed="10"/>
      <name val="宋体"/>
      <family val="3"/>
      <charset val="134"/>
    </font>
    <font>
      <sz val="5"/>
      <name val="宋体"/>
      <family val="3"/>
      <charset val="134"/>
    </font>
    <font>
      <sz val="9"/>
      <color indexed="10"/>
      <name val="宋体"/>
      <family val="3"/>
      <charset val="134"/>
    </font>
    <font>
      <sz val="8"/>
      <name val="Arial"/>
      <family val="2"/>
    </font>
    <font>
      <b/>
      <sz val="10"/>
      <name val="MS Sans Serif"/>
      <family val="2"/>
    </font>
    <font>
      <sz val="10"/>
      <name val="MS Sans Serif"/>
      <family val="2"/>
    </font>
    <font>
      <b/>
      <sz val="18"/>
      <color indexed="56"/>
      <name val="宋体"/>
      <family val="3"/>
      <charset val="134"/>
    </font>
    <font>
      <sz val="12"/>
      <name val="Times New Roman"/>
      <family val="1"/>
    </font>
    <font>
      <b/>
      <sz val="12"/>
      <name val="Arial"/>
      <family val="2"/>
    </font>
    <font>
      <sz val="10"/>
      <name val="Times New Roman"/>
      <family val="1"/>
    </font>
    <font>
      <b/>
      <i/>
      <sz val="16"/>
      <name val="Helv"/>
      <family val="2"/>
    </font>
    <font>
      <sz val="10"/>
      <name val="Helv"/>
      <family val="2"/>
    </font>
    <font>
      <sz val="11"/>
      <name val="蹈框"/>
      <family val="3"/>
      <charset val="134"/>
    </font>
    <font>
      <sz val="12"/>
      <name val="바탕체"/>
      <family val="3"/>
      <charset val="129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黑体"/>
      <family val="3"/>
      <charset val="134"/>
    </font>
    <font>
      <sz val="9"/>
      <name val="黑体"/>
      <family val="3"/>
      <charset val="134"/>
    </font>
    <font>
      <b/>
      <sz val="16"/>
      <name val="宋体"/>
      <family val="3"/>
      <charset val="134"/>
    </font>
    <font>
      <sz val="10.5"/>
      <name val="宋体"/>
      <family val="3"/>
      <charset val="134"/>
    </font>
    <font>
      <sz val="10.5"/>
      <name val="Times New Roman"/>
      <family val="1"/>
    </font>
    <font>
      <sz val="6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0">
    <xf numFmtId="0" fontId="0" fillId="0" borderId="0"/>
    <xf numFmtId="43" fontId="35" fillId="0" borderId="0"/>
    <xf numFmtId="41" fontId="35" fillId="0" borderId="0"/>
    <xf numFmtId="0" fontId="24" fillId="2" borderId="5"/>
    <xf numFmtId="179" fontId="35" fillId="0" borderId="0"/>
    <xf numFmtId="178" fontId="35" fillId="0" borderId="0"/>
    <xf numFmtId="0" fontId="11" fillId="0" borderId="0"/>
    <xf numFmtId="0" fontId="27" fillId="0" borderId="0">
      <alignment vertical="center"/>
    </xf>
    <xf numFmtId="184" fontId="35" fillId="0" borderId="0"/>
    <xf numFmtId="0" fontId="28" fillId="0" borderId="0"/>
    <xf numFmtId="179" fontId="35" fillId="0" borderId="0"/>
    <xf numFmtId="41" fontId="35" fillId="0" borderId="0"/>
    <xf numFmtId="0" fontId="35" fillId="0" borderId="0">
      <alignment horizontal="left"/>
    </xf>
    <xf numFmtId="0" fontId="25" fillId="0" borderId="0"/>
    <xf numFmtId="0" fontId="28" fillId="0" borderId="0"/>
    <xf numFmtId="15" fontId="26" fillId="0" borderId="0"/>
    <xf numFmtId="0" fontId="24" fillId="4" borderId="0"/>
    <xf numFmtId="0" fontId="29" fillId="0" borderId="13">
      <alignment horizontal="left" vertical="center"/>
    </xf>
    <xf numFmtId="0" fontId="29" fillId="0" borderId="4">
      <alignment horizontal="left" vertical="center"/>
    </xf>
    <xf numFmtId="185" fontId="35" fillId="0" borderId="0"/>
    <xf numFmtId="186" fontId="35" fillId="0" borderId="0"/>
    <xf numFmtId="176" fontId="35" fillId="0" borderId="0"/>
    <xf numFmtId="187" fontId="35" fillId="0" borderId="0"/>
    <xf numFmtId="0" fontId="30" fillId="0" borderId="0"/>
    <xf numFmtId="0" fontId="31" fillId="0" borderId="0"/>
    <xf numFmtId="37" fontId="35" fillId="0" borderId="0"/>
    <xf numFmtId="0" fontId="32" fillId="0" borderId="0"/>
    <xf numFmtId="0" fontId="32" fillId="0" borderId="0"/>
    <xf numFmtId="40" fontId="35" fillId="0" borderId="0"/>
    <xf numFmtId="0" fontId="32" fillId="0" borderId="0"/>
    <xf numFmtId="10" fontId="35" fillId="0" borderId="0"/>
    <xf numFmtId="15" fontId="35" fillId="0" borderId="0"/>
    <xf numFmtId="0" fontId="25" fillId="0" borderId="0"/>
    <xf numFmtId="0" fontId="28" fillId="0" borderId="0"/>
    <xf numFmtId="38" fontId="35" fillId="0" borderId="0"/>
    <xf numFmtId="183" fontId="35" fillId="0" borderId="0"/>
    <xf numFmtId="188" fontId="35" fillId="0" borderId="0"/>
    <xf numFmtId="189" fontId="35" fillId="0" borderId="0"/>
    <xf numFmtId="9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8" fillId="0" borderId="0">
      <alignment vertical="center"/>
    </xf>
    <xf numFmtId="0" fontId="11" fillId="0" borderId="0"/>
    <xf numFmtId="190" fontId="35" fillId="0" borderId="0"/>
    <xf numFmtId="191" fontId="35" fillId="0" borderId="0"/>
    <xf numFmtId="180" fontId="35" fillId="0" borderId="0"/>
    <xf numFmtId="0" fontId="30" fillId="0" borderId="0"/>
    <xf numFmtId="43" fontId="35" fillId="0" borderId="0"/>
    <xf numFmtId="41" fontId="35" fillId="0" borderId="0"/>
    <xf numFmtId="43" fontId="35" fillId="0" borderId="0"/>
    <xf numFmtId="43" fontId="35" fillId="0" borderId="0">
      <alignment vertical="center"/>
    </xf>
    <xf numFmtId="0" fontId="33" fillId="0" borderId="0"/>
    <xf numFmtId="0" fontId="28" fillId="0" borderId="0"/>
    <xf numFmtId="38" fontId="35" fillId="0" borderId="0"/>
    <xf numFmtId="40" fontId="35" fillId="0" borderId="0"/>
    <xf numFmtId="0" fontId="35" fillId="0" borderId="0"/>
    <xf numFmtId="0" fontId="35" fillId="0" borderId="0"/>
    <xf numFmtId="0" fontId="34" fillId="0" borderId="0"/>
    <xf numFmtId="0" fontId="41" fillId="0" borderId="0"/>
  </cellStyleXfs>
  <cellXfs count="294">
    <xf numFmtId="0" fontId="0" fillId="0" borderId="0" xfId="0"/>
    <xf numFmtId="0" fontId="1" fillId="2" borderId="0" xfId="30" applyNumberFormat="1" applyFont="1" applyFill="1" applyAlignment="1">
      <alignment vertical="center"/>
    </xf>
    <xf numFmtId="0" fontId="2" fillId="2" borderId="0" xfId="30" applyNumberFormat="1" applyFont="1" applyFill="1" applyAlignment="1">
      <alignment horizontal="center" vertical="center"/>
    </xf>
    <xf numFmtId="49" fontId="5" fillId="0" borderId="5" xfId="30" applyNumberFormat="1" applyFont="1" applyBorder="1" applyAlignment="1">
      <alignment horizontal="center" vertical="center"/>
    </xf>
    <xf numFmtId="0" fontId="2" fillId="0" borderId="0" xfId="30" applyNumberFormat="1" applyFont="1" applyAlignment="1">
      <alignment vertical="center"/>
    </xf>
    <xf numFmtId="2" fontId="2" fillId="2" borderId="5" xfId="30" applyNumberFormat="1" applyFont="1" applyFill="1" applyBorder="1" applyAlignment="1">
      <alignment horizontal="center" vertical="center"/>
    </xf>
    <xf numFmtId="2" fontId="2" fillId="0" borderId="5" xfId="30" applyNumberFormat="1" applyFont="1" applyBorder="1" applyAlignment="1">
      <alignment horizontal="center" vertical="center"/>
    </xf>
    <xf numFmtId="0" fontId="2" fillId="2" borderId="5" xfId="30" applyNumberFormat="1" applyFont="1" applyFill="1" applyBorder="1" applyAlignment="1">
      <alignment horizontal="center" vertical="center"/>
    </xf>
    <xf numFmtId="0" fontId="2" fillId="2" borderId="5" xfId="30" applyNumberFormat="1" applyFont="1" applyFill="1" applyBorder="1" applyAlignment="1">
      <alignment horizontal="center" vertical="center" wrapText="1"/>
    </xf>
    <xf numFmtId="0" fontId="2" fillId="0" borderId="5" xfId="30" applyNumberFormat="1" applyFont="1" applyBorder="1" applyAlignment="1">
      <alignment horizontal="center" vertical="center"/>
    </xf>
    <xf numFmtId="2" fontId="2" fillId="2" borderId="5" xfId="30" applyNumberFormat="1" applyFont="1" applyFill="1" applyBorder="1" applyAlignment="1">
      <alignment horizontal="center" vertical="center" wrapText="1"/>
    </xf>
    <xf numFmtId="49" fontId="2" fillId="2" borderId="5" xfId="30" applyNumberFormat="1" applyFont="1" applyFill="1" applyBorder="1" applyAlignment="1">
      <alignment horizontal="center" vertical="center" wrapText="1"/>
    </xf>
    <xf numFmtId="192" fontId="2" fillId="0" borderId="5" xfId="30" applyNumberFormat="1" applyFont="1" applyBorder="1" applyAlignment="1">
      <alignment horizontal="right" vertical="center" shrinkToFit="1"/>
    </xf>
    <xf numFmtId="193" fontId="2" fillId="0" borderId="5" xfId="30" applyNumberFormat="1" applyFont="1" applyBorder="1" applyAlignment="1">
      <alignment horizontal="right" vertical="center" shrinkToFit="1"/>
    </xf>
    <xf numFmtId="193" fontId="2" fillId="2" borderId="5" xfId="30" applyNumberFormat="1" applyFont="1" applyFill="1" applyBorder="1" applyAlignment="1">
      <alignment horizontal="right" vertical="center" shrinkToFit="1"/>
    </xf>
    <xf numFmtId="0" fontId="2" fillId="2" borderId="0" xfId="30" applyNumberFormat="1" applyFont="1" applyFill="1" applyAlignment="1">
      <alignment vertical="center"/>
    </xf>
    <xf numFmtId="2" fontId="2" fillId="2" borderId="0" xfId="30" applyNumberFormat="1" applyFont="1" applyFill="1" applyAlignment="1">
      <alignment horizontal="center" vertical="center" wrapText="1"/>
    </xf>
    <xf numFmtId="2" fontId="2" fillId="0" borderId="0" xfId="30" applyNumberFormat="1" applyFont="1" applyAlignment="1">
      <alignment vertical="center"/>
    </xf>
    <xf numFmtId="2" fontId="2" fillId="2" borderId="0" xfId="30" applyNumberFormat="1" applyFont="1" applyFill="1" applyAlignment="1">
      <alignment vertical="center"/>
    </xf>
    <xf numFmtId="49" fontId="2" fillId="2" borderId="5" xfId="30" applyNumberFormat="1" applyFont="1" applyFill="1" applyBorder="1" applyAlignment="1">
      <alignment horizontal="center" vertical="center"/>
    </xf>
    <xf numFmtId="49" fontId="2" fillId="0" borderId="5" xfId="3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4" fillId="0" borderId="5" xfId="29" applyNumberFormat="1" applyFont="1" applyBorder="1" applyAlignment="1">
      <alignment horizontal="center" vertical="center" wrapText="1"/>
    </xf>
    <xf numFmtId="0" fontId="4" fillId="0" borderId="0" xfId="29" applyFont="1" applyAlignment="1">
      <alignment vertical="center"/>
    </xf>
    <xf numFmtId="2" fontId="4" fillId="0" borderId="0" xfId="29" applyNumberFormat="1" applyFont="1" applyAlignment="1">
      <alignment vertical="center"/>
    </xf>
    <xf numFmtId="2" fontId="4" fillId="0" borderId="5" xfId="29" applyNumberFormat="1" applyFont="1" applyBorder="1" applyAlignment="1">
      <alignment horizontal="center" vertical="center"/>
    </xf>
    <xf numFmtId="2" fontId="4" fillId="0" borderId="0" xfId="29" applyNumberFormat="1" applyFont="1" applyAlignment="1">
      <alignment horizontal="center" vertical="center"/>
    </xf>
    <xf numFmtId="0" fontId="5" fillId="0" borderId="5" xfId="6" applyFont="1" applyBorder="1" applyAlignment="1">
      <alignment horizontal="left" vertical="center"/>
    </xf>
    <xf numFmtId="0" fontId="5" fillId="0" borderId="0" xfId="6" applyFont="1" applyAlignment="1">
      <alignment horizontal="center" vertical="center"/>
    </xf>
    <xf numFmtId="194" fontId="10" fillId="0" borderId="5" xfId="6" applyNumberFormat="1" applyFont="1" applyBorder="1" applyAlignment="1">
      <alignment horizontal="right" vertical="center"/>
    </xf>
    <xf numFmtId="2" fontId="5" fillId="2" borderId="0" xfId="27" applyNumberFormat="1" applyFont="1" applyFill="1" applyAlignment="1">
      <alignment vertical="center"/>
    </xf>
    <xf numFmtId="181" fontId="14" fillId="0" borderId="0" xfId="0" applyNumberFormat="1" applyFont="1" applyAlignment="1">
      <alignment horizontal="right"/>
    </xf>
    <xf numFmtId="0" fontId="15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43" fontId="16" fillId="0" borderId="2" xfId="51" applyFont="1" applyBorder="1" applyAlignment="1">
      <alignment horizontal="center" vertical="center"/>
    </xf>
    <xf numFmtId="43" fontId="16" fillId="0" borderId="5" xfId="51" applyFont="1" applyBorder="1" applyAlignment="1">
      <alignment horizontal="left" vertical="center"/>
    </xf>
    <xf numFmtId="43" fontId="16" fillId="0" borderId="5" xfId="51" applyFont="1" applyBorder="1" applyAlignment="1">
      <alignment horizontal="center" vertical="center"/>
    </xf>
    <xf numFmtId="43" fontId="16" fillId="0" borderId="5" xfId="51" applyFont="1" applyBorder="1" applyAlignment="1">
      <alignment horizontal="right" vertical="center"/>
    </xf>
    <xf numFmtId="0" fontId="16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181" fontId="16" fillId="0" borderId="5" xfId="0" applyNumberFormat="1" applyFont="1" applyBorder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0" xfId="4" applyNumberFormat="1" applyFont="1" applyAlignment="1">
      <alignment horizontal="center" vertical="center" wrapText="1"/>
    </xf>
    <xf numFmtId="181" fontId="16" fillId="0" borderId="0" xfId="0" applyNumberFormat="1" applyFont="1" applyAlignment="1">
      <alignment horizontal="right" vertical="center"/>
    </xf>
    <xf numFmtId="181" fontId="14" fillId="0" borderId="0" xfId="0" applyNumberFormat="1" applyFont="1" applyAlignment="1">
      <alignment horizontal="right" vertical="center"/>
    </xf>
    <xf numFmtId="10" fontId="19" fillId="0" borderId="0" xfId="0" applyNumberFormat="1" applyFont="1"/>
    <xf numFmtId="0" fontId="1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1" xfId="0" applyFont="1" applyBorder="1"/>
    <xf numFmtId="0" fontId="2" fillId="3" borderId="5" xfId="0" applyFont="1" applyFill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193" fontId="2" fillId="0" borderId="5" xfId="0" applyNumberFormat="1" applyFont="1" applyBorder="1" applyAlignment="1">
      <alignment vertical="center" shrinkToFit="1"/>
    </xf>
    <xf numFmtId="193" fontId="2" fillId="2" borderId="5" xfId="0" applyNumberFormat="1" applyFont="1" applyFill="1" applyBorder="1" applyAlignment="1">
      <alignment vertical="center" shrinkToFit="1"/>
    </xf>
    <xf numFmtId="0" fontId="21" fillId="0" borderId="5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93" fontId="2" fillId="0" borderId="0" xfId="0" applyNumberFormat="1" applyFont="1"/>
    <xf numFmtId="195" fontId="2" fillId="0" borderId="0" xfId="0" applyNumberFormat="1" applyFont="1"/>
    <xf numFmtId="0" fontId="22" fillId="0" borderId="5" xfId="0" applyFont="1" applyBorder="1" applyAlignment="1">
      <alignment vertical="center" wrapText="1"/>
    </xf>
    <xf numFmtId="193" fontId="2" fillId="0" borderId="0" xfId="0" applyNumberFormat="1" applyFont="1" applyAlignment="1">
      <alignment horizontal="center"/>
    </xf>
    <xf numFmtId="0" fontId="1" fillId="2" borderId="0" xfId="27" applyFont="1" applyFill="1" applyAlignment="1">
      <alignment vertical="center"/>
    </xf>
    <xf numFmtId="0" fontId="5" fillId="2" borderId="0" xfId="27" applyFont="1" applyFill="1" applyAlignment="1">
      <alignment horizontal="center" vertical="center"/>
    </xf>
    <xf numFmtId="0" fontId="5" fillId="2" borderId="0" xfId="27" applyFont="1" applyFill="1" applyAlignment="1">
      <alignment vertical="center"/>
    </xf>
    <xf numFmtId="0" fontId="8" fillId="2" borderId="0" xfId="27" applyFont="1" applyFill="1" applyAlignment="1">
      <alignment vertical="center"/>
    </xf>
    <xf numFmtId="0" fontId="5" fillId="3" borderId="5" xfId="27" applyFont="1" applyFill="1" applyBorder="1" applyAlignment="1">
      <alignment horizontal="center" vertical="center"/>
    </xf>
    <xf numFmtId="2" fontId="5" fillId="3" borderId="5" xfId="27" applyNumberFormat="1" applyFont="1" applyFill="1" applyBorder="1" applyAlignment="1">
      <alignment horizontal="center" vertical="center" wrapText="1"/>
    </xf>
    <xf numFmtId="0" fontId="8" fillId="2" borderId="5" xfId="27" applyFont="1" applyFill="1" applyBorder="1" applyAlignment="1">
      <alignment horizontal="center" vertical="center"/>
    </xf>
    <xf numFmtId="2" fontId="8" fillId="2" borderId="5" xfId="27" applyNumberFormat="1" applyFont="1" applyFill="1" applyBorder="1" applyAlignment="1">
      <alignment horizontal="center" vertical="center"/>
    </xf>
    <xf numFmtId="0" fontId="5" fillId="2" borderId="5" xfId="27" applyFont="1" applyFill="1" applyBorder="1" applyAlignment="1">
      <alignment horizontal="center" vertical="center"/>
    </xf>
    <xf numFmtId="0" fontId="5" fillId="2" borderId="5" xfId="27" applyFont="1" applyFill="1" applyBorder="1" applyAlignment="1">
      <alignment vertical="center"/>
    </xf>
    <xf numFmtId="193" fontId="5" fillId="2" borderId="5" xfId="27" applyNumberFormat="1" applyFont="1" applyFill="1" applyBorder="1" applyAlignment="1">
      <alignment vertical="center" shrinkToFit="1"/>
    </xf>
    <xf numFmtId="10" fontId="8" fillId="0" borderId="5" xfId="27" applyNumberFormat="1" applyFont="1" applyBorder="1" applyAlignment="1">
      <alignment horizontal="center" vertical="center"/>
    </xf>
    <xf numFmtId="193" fontId="5" fillId="0" borderId="5" xfId="27" applyNumberFormat="1" applyFont="1" applyBorder="1" applyAlignment="1">
      <alignment horizontal="right" vertical="center" shrinkToFit="1"/>
    </xf>
    <xf numFmtId="10" fontId="23" fillId="0" borderId="3" xfId="27" applyNumberFormat="1" applyFont="1" applyBorder="1" applyAlignment="1">
      <alignment vertical="center"/>
    </xf>
    <xf numFmtId="2" fontId="8" fillId="2" borderId="3" xfId="27" applyNumberFormat="1" applyFont="1" applyFill="1" applyBorder="1" applyAlignment="1">
      <alignment horizontal="center" vertical="center"/>
    </xf>
    <xf numFmtId="0" fontId="5" fillId="2" borderId="0" xfId="27" applyFont="1" applyFill="1" applyAlignment="1">
      <alignment horizontal="right"/>
    </xf>
    <xf numFmtId="0" fontId="5" fillId="2" borderId="0" xfId="27" applyFont="1" applyFill="1" applyAlignment="1">
      <alignment horizontal="left"/>
    </xf>
    <xf numFmtId="2" fontId="5" fillId="2" borderId="0" xfId="27" applyNumberFormat="1" applyFont="1" applyFill="1"/>
    <xf numFmtId="2" fontId="5" fillId="2" borderId="0" xfId="27" applyNumberFormat="1" applyFont="1" applyFill="1" applyAlignment="1">
      <alignment horizontal="left" vertical="center"/>
    </xf>
    <xf numFmtId="193" fontId="5" fillId="2" borderId="5" xfId="27" applyNumberFormat="1" applyFont="1" applyFill="1" applyBorder="1" applyAlignment="1">
      <alignment horizontal="right" vertical="center" shrinkToFit="1"/>
    </xf>
    <xf numFmtId="2" fontId="5" fillId="0" borderId="0" xfId="27" applyNumberFormat="1" applyFont="1" applyAlignment="1">
      <alignment horizontal="left" vertical="center"/>
    </xf>
    <xf numFmtId="2" fontId="8" fillId="0" borderId="5" xfId="27" applyNumberFormat="1" applyFont="1" applyBorder="1" applyAlignment="1">
      <alignment horizontal="center" vertical="center"/>
    </xf>
    <xf numFmtId="193" fontId="5" fillId="0" borderId="5" xfId="27" applyNumberFormat="1" applyFont="1" applyBorder="1" applyAlignment="1">
      <alignment vertical="center" shrinkToFit="1"/>
    </xf>
    <xf numFmtId="0" fontId="8" fillId="0" borderId="0" xfId="27" applyFont="1" applyAlignment="1">
      <alignment vertical="center"/>
    </xf>
    <xf numFmtId="193" fontId="8" fillId="0" borderId="0" xfId="27" applyNumberFormat="1" applyFont="1" applyAlignment="1">
      <alignment vertical="center"/>
    </xf>
    <xf numFmtId="0" fontId="8" fillId="0" borderId="5" xfId="27" applyFont="1" applyBorder="1" applyAlignment="1">
      <alignment vertical="center"/>
    </xf>
    <xf numFmtId="0" fontId="5" fillId="0" borderId="5" xfId="6" applyFont="1" applyBorder="1" applyAlignment="1">
      <alignment horizontal="center" vertical="center"/>
    </xf>
    <xf numFmtId="0" fontId="8" fillId="0" borderId="5" xfId="6" applyFont="1" applyBorder="1" applyAlignment="1">
      <alignment horizontal="center" vertical="center"/>
    </xf>
    <xf numFmtId="0" fontId="11" fillId="0" borderId="0" xfId="6"/>
    <xf numFmtId="193" fontId="5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left" vertical="center"/>
    </xf>
    <xf numFmtId="193" fontId="8" fillId="0" borderId="0" xfId="6" applyNumberFormat="1" applyFont="1" applyAlignment="1">
      <alignment horizontal="right" vertical="center"/>
    </xf>
    <xf numFmtId="193" fontId="5" fillId="0" borderId="0" xfId="7" applyNumberFormat="1" applyFont="1" applyAlignment="1">
      <alignment horizontal="center" vertical="center"/>
    </xf>
    <xf numFmtId="10" fontId="5" fillId="0" borderId="0" xfId="7" applyNumberFormat="1" applyFont="1" applyAlignment="1">
      <alignment horizontal="center" vertical="center"/>
    </xf>
    <xf numFmtId="193" fontId="5" fillId="0" borderId="0" xfId="6" applyNumberFormat="1" applyFont="1" applyAlignment="1">
      <alignment horizontal="center" vertical="center"/>
    </xf>
    <xf numFmtId="2" fontId="6" fillId="0" borderId="0" xfId="29" applyNumberFormat="1" applyFont="1" applyAlignment="1">
      <alignment vertical="center"/>
    </xf>
    <xf numFmtId="0" fontId="37" fillId="0" borderId="5" xfId="0" applyFont="1" applyBorder="1" applyAlignment="1">
      <alignment horizontal="center" vertical="center"/>
    </xf>
    <xf numFmtId="49" fontId="37" fillId="0" borderId="5" xfId="0" applyNumberFormat="1" applyFont="1" applyBorder="1" applyAlignment="1">
      <alignment horizontal="center" vertical="center"/>
    </xf>
    <xf numFmtId="49" fontId="37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left" vertical="center"/>
    </xf>
    <xf numFmtId="196" fontId="5" fillId="0" borderId="5" xfId="0" applyNumberFormat="1" applyFont="1" applyBorder="1" applyAlignment="1">
      <alignment horizontal="right" vertical="center"/>
    </xf>
    <xf numFmtId="194" fontId="5" fillId="0" borderId="5" xfId="0" applyNumberFormat="1" applyFont="1" applyBorder="1" applyAlignment="1">
      <alignment horizontal="right" vertical="center"/>
    </xf>
    <xf numFmtId="49" fontId="5" fillId="0" borderId="5" xfId="6" applyNumberFormat="1" applyFont="1" applyBorder="1" applyAlignment="1">
      <alignment horizontal="left" vertical="center" wrapText="1"/>
    </xf>
    <xf numFmtId="194" fontId="5" fillId="0" borderId="5" xfId="6" applyNumberFormat="1" applyFont="1" applyBorder="1" applyAlignment="1">
      <alignment horizontal="right" vertical="center"/>
    </xf>
    <xf numFmtId="194" fontId="4" fillId="0" borderId="5" xfId="6" applyNumberFormat="1" applyFont="1" applyBorder="1" applyAlignment="1">
      <alignment horizontal="right" vertical="center"/>
    </xf>
    <xf numFmtId="2" fontId="9" fillId="0" borderId="0" xfId="29" applyNumberFormat="1" applyFont="1" applyAlignment="1">
      <alignment vertical="center"/>
    </xf>
    <xf numFmtId="49" fontId="4" fillId="0" borderId="5" xfId="29" applyNumberFormat="1" applyFont="1" applyBorder="1" applyAlignment="1">
      <alignment horizontal="center" vertical="center"/>
    </xf>
    <xf numFmtId="49" fontId="4" fillId="0" borderId="5" xfId="29" applyNumberFormat="1" applyFont="1" applyBorder="1" applyAlignment="1">
      <alignment horizontal="center" vertical="center" wrapText="1"/>
    </xf>
    <xf numFmtId="0" fontId="37" fillId="0" borderId="0" xfId="59" applyFont="1"/>
    <xf numFmtId="0" fontId="37" fillId="0" borderId="0" xfId="59" applyFont="1" applyAlignment="1">
      <alignment horizontal="center" vertical="center"/>
    </xf>
    <xf numFmtId="0" fontId="37" fillId="0" borderId="0" xfId="59" applyFont="1" applyAlignment="1">
      <alignment vertical="center"/>
    </xf>
    <xf numFmtId="49" fontId="43" fillId="0" borderId="14" xfId="59" applyNumberFormat="1" applyFont="1" applyBorder="1" applyAlignment="1">
      <alignment horizontal="center" vertical="center" wrapText="1"/>
    </xf>
    <xf numFmtId="49" fontId="43" fillId="0" borderId="14" xfId="59" applyNumberFormat="1" applyFont="1" applyBorder="1" applyAlignment="1">
      <alignment horizontal="center" vertical="center"/>
    </xf>
    <xf numFmtId="0" fontId="38" fillId="0" borderId="0" xfId="59" applyFont="1" applyAlignment="1">
      <alignment vertical="center"/>
    </xf>
    <xf numFmtId="49" fontId="37" fillId="0" borderId="14" xfId="59" applyNumberFormat="1" applyFont="1" applyBorder="1" applyAlignment="1">
      <alignment horizontal="center" vertical="center"/>
    </xf>
    <xf numFmtId="49" fontId="37" fillId="0" borderId="14" xfId="59" applyNumberFormat="1" applyFont="1" applyBorder="1" applyAlignment="1">
      <alignment horizontal="left" vertical="center"/>
    </xf>
    <xf numFmtId="49" fontId="37" fillId="0" borderId="14" xfId="59" applyNumberFormat="1" applyFont="1" applyBorder="1" applyAlignment="1">
      <alignment horizontal="right" vertical="center"/>
    </xf>
    <xf numFmtId="0" fontId="37" fillId="0" borderId="0" xfId="59" applyFont="1" applyAlignment="1">
      <alignment horizontal="left" vertical="center"/>
    </xf>
    <xf numFmtId="0" fontId="5" fillId="0" borderId="5" xfId="30" applyNumberFormat="1" applyFont="1" applyBorder="1" applyAlignment="1">
      <alignment horizontal="center" vertical="center"/>
    </xf>
    <xf numFmtId="2" fontId="5" fillId="0" borderId="5" xfId="30" applyNumberFormat="1" applyFont="1" applyBorder="1" applyAlignment="1">
      <alignment horizontal="center" vertical="center"/>
    </xf>
    <xf numFmtId="2" fontId="5" fillId="0" borderId="3" xfId="30" applyNumberFormat="1" applyFont="1" applyBorder="1" applyAlignment="1">
      <alignment horizontal="center" vertical="center"/>
    </xf>
    <xf numFmtId="49" fontId="5" fillId="0" borderId="5" xfId="30" applyNumberFormat="1" applyFont="1" applyBorder="1" applyAlignment="1">
      <alignment horizontal="left" vertical="center" shrinkToFit="1"/>
    </xf>
    <xf numFmtId="49" fontId="5" fillId="0" borderId="5" xfId="30" applyNumberFormat="1" applyFont="1" applyBorder="1" applyAlignment="1">
      <alignment horizontal="left" vertical="center"/>
    </xf>
    <xf numFmtId="49" fontId="5" fillId="0" borderId="14" xfId="30" applyNumberFormat="1" applyFont="1" applyBorder="1" applyAlignment="1">
      <alignment horizontal="center" vertical="center"/>
    </xf>
    <xf numFmtId="49" fontId="5" fillId="0" borderId="14" xfId="30" applyNumberFormat="1" applyFont="1" applyBorder="1" applyAlignment="1">
      <alignment horizontal="left" vertical="center" shrinkToFit="1"/>
    </xf>
    <xf numFmtId="2" fontId="5" fillId="0" borderId="14" xfId="29" applyNumberFormat="1" applyFont="1" applyBorder="1" applyAlignment="1">
      <alignment horizontal="centerContinuous" vertical="center"/>
    </xf>
    <xf numFmtId="2" fontId="5" fillId="0" borderId="14" xfId="29" applyNumberFormat="1" applyFont="1" applyBorder="1" applyAlignment="1">
      <alignment horizontal="center" vertical="center"/>
    </xf>
    <xf numFmtId="192" fontId="5" fillId="0" borderId="14" xfId="0" applyNumberFormat="1" applyFont="1" applyBorder="1" applyAlignment="1">
      <alignment horizontal="center" vertical="center"/>
    </xf>
    <xf numFmtId="193" fontId="5" fillId="0" borderId="14" xfId="0" applyNumberFormat="1" applyFont="1" applyBorder="1" applyAlignment="1">
      <alignment horizontal="center" vertical="center"/>
    </xf>
    <xf numFmtId="2" fontId="37" fillId="0" borderId="14" xfId="29" applyNumberFormat="1" applyFont="1" applyBorder="1" applyAlignment="1">
      <alignment horizontal="center" vertical="center"/>
    </xf>
    <xf numFmtId="196" fontId="5" fillId="0" borderId="14" xfId="0" applyNumberFormat="1" applyFont="1" applyBorder="1" applyAlignment="1">
      <alignment horizontal="right" vertical="center"/>
    </xf>
    <xf numFmtId="194" fontId="5" fillId="0" borderId="14" xfId="0" applyNumberFormat="1" applyFont="1" applyBorder="1" applyAlignment="1">
      <alignment horizontal="right" vertical="center"/>
    </xf>
    <xf numFmtId="194" fontId="5" fillId="0" borderId="14" xfId="29" applyNumberFormat="1" applyFont="1" applyBorder="1" applyAlignment="1">
      <alignment horizontal="right" vertical="center"/>
    </xf>
    <xf numFmtId="0" fontId="37" fillId="0" borderId="5" xfId="0" applyFont="1" applyBorder="1" applyAlignment="1">
      <alignment horizontal="center" vertical="center" wrapText="1"/>
    </xf>
    <xf numFmtId="49" fontId="37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49" fontId="37" fillId="0" borderId="5" xfId="30" applyNumberFormat="1" applyFont="1" applyBorder="1" applyAlignment="1">
      <alignment horizontal="center" vertical="center"/>
    </xf>
    <xf numFmtId="49" fontId="37" fillId="0" borderId="5" xfId="30" applyNumberFormat="1" applyFont="1" applyBorder="1" applyAlignment="1">
      <alignment horizontal="left" vertical="center" shrinkToFit="1"/>
    </xf>
    <xf numFmtId="2" fontId="5" fillId="0" borderId="5" xfId="30" applyNumberFormat="1" applyFont="1" applyBorder="1" applyAlignment="1">
      <alignment horizontal="left" vertical="center"/>
    </xf>
    <xf numFmtId="0" fontId="5" fillId="0" borderId="5" xfId="30" applyNumberFormat="1" applyFont="1" applyBorder="1" applyAlignment="1">
      <alignment horizontal="left" vertical="center"/>
    </xf>
    <xf numFmtId="0" fontId="45" fillId="0" borderId="0" xfId="59" applyFont="1" applyAlignment="1">
      <alignment horizontal="justify" vertical="top" wrapText="1"/>
    </xf>
    <xf numFmtId="197" fontId="46" fillId="0" borderId="0" xfId="59" applyNumberFormat="1" applyFont="1" applyAlignment="1">
      <alignment horizontal="justify" vertical="top" wrapText="1"/>
    </xf>
    <xf numFmtId="0" fontId="41" fillId="0" borderId="0" xfId="59"/>
    <xf numFmtId="197" fontId="41" fillId="0" borderId="0" xfId="59" applyNumberFormat="1"/>
    <xf numFmtId="196" fontId="9" fillId="0" borderId="0" xfId="29" applyNumberFormat="1" applyFont="1" applyAlignment="1">
      <alignment vertical="center"/>
    </xf>
    <xf numFmtId="196" fontId="5" fillId="0" borderId="5" xfId="30" applyNumberFormat="1" applyFont="1" applyBorder="1" applyAlignment="1">
      <alignment horizontal="right" vertical="center"/>
    </xf>
    <xf numFmtId="194" fontId="5" fillId="0" borderId="5" xfId="30" applyNumberFormat="1" applyFont="1" applyBorder="1" applyAlignment="1">
      <alignment horizontal="right" vertical="center"/>
    </xf>
    <xf numFmtId="194" fontId="37" fillId="0" borderId="14" xfId="59" applyNumberFormat="1" applyFont="1" applyBorder="1" applyAlignment="1">
      <alignment horizontal="right" vertical="center"/>
    </xf>
    <xf numFmtId="0" fontId="16" fillId="0" borderId="0" xfId="0" applyFont="1"/>
    <xf numFmtId="0" fontId="47" fillId="0" borderId="0" xfId="0" applyFont="1"/>
    <xf numFmtId="196" fontId="48" fillId="0" borderId="0" xfId="0" applyNumberFormat="1" applyFont="1"/>
    <xf numFmtId="49" fontId="5" fillId="0" borderId="14" xfId="30" applyNumberFormat="1" applyFont="1" applyBorder="1" applyAlignment="1">
      <alignment horizontal="left" vertical="center"/>
    </xf>
    <xf numFmtId="2" fontId="1" fillId="2" borderId="0" xfId="27" applyNumberFormat="1" applyFont="1" applyFill="1" applyAlignment="1">
      <alignment horizontal="center" vertical="center"/>
    </xf>
    <xf numFmtId="193" fontId="5" fillId="2" borderId="0" xfId="27" applyNumberFormat="1" applyFont="1" applyFill="1" applyAlignment="1">
      <alignment horizontal="left" shrinkToFit="1"/>
    </xf>
    <xf numFmtId="2" fontId="8" fillId="3" borderId="3" xfId="27" applyNumberFormat="1" applyFont="1" applyFill="1" applyBorder="1" applyAlignment="1">
      <alignment horizontal="center" vertical="center"/>
    </xf>
    <xf numFmtId="2" fontId="8" fillId="3" borderId="4" xfId="27" applyNumberFormat="1" applyFont="1" applyFill="1" applyBorder="1" applyAlignment="1">
      <alignment horizontal="center" vertical="center"/>
    </xf>
    <xf numFmtId="2" fontId="8" fillId="3" borderId="9" xfId="27" applyNumberFormat="1" applyFont="1" applyFill="1" applyBorder="1" applyAlignment="1">
      <alignment horizontal="center" vertical="center"/>
    </xf>
    <xf numFmtId="2" fontId="5" fillId="3" borderId="3" xfId="27" applyNumberFormat="1" applyFont="1" applyFill="1" applyBorder="1" applyAlignment="1">
      <alignment horizontal="center" vertical="center"/>
    </xf>
    <xf numFmtId="2" fontId="5" fillId="3" borderId="4" xfId="27" applyNumberFormat="1" applyFont="1" applyFill="1" applyBorder="1" applyAlignment="1">
      <alignment horizontal="center" vertical="center"/>
    </xf>
    <xf numFmtId="2" fontId="5" fillId="3" borderId="9" xfId="27" applyNumberFormat="1" applyFont="1" applyFill="1" applyBorder="1" applyAlignment="1">
      <alignment horizontal="center" vertical="center"/>
    </xf>
    <xf numFmtId="0" fontId="5" fillId="2" borderId="0" xfId="27" applyFont="1" applyFill="1" applyAlignment="1">
      <alignment horizontal="left" vertical="center"/>
    </xf>
    <xf numFmtId="0" fontId="5" fillId="3" borderId="2" xfId="27" applyFont="1" applyFill="1" applyBorder="1" applyAlignment="1">
      <alignment horizontal="center" vertical="center" wrapText="1"/>
    </xf>
    <xf numFmtId="0" fontId="5" fillId="3" borderId="6" xfId="27" applyFont="1" applyFill="1" applyBorder="1" applyAlignment="1">
      <alignment horizontal="center" vertical="center" wrapText="1"/>
    </xf>
    <xf numFmtId="0" fontId="5" fillId="3" borderId="7" xfId="27" applyFont="1" applyFill="1" applyBorder="1" applyAlignment="1">
      <alignment horizontal="center" vertical="center" wrapText="1"/>
    </xf>
    <xf numFmtId="0" fontId="5" fillId="3" borderId="2" xfId="27" applyFont="1" applyFill="1" applyBorder="1" applyAlignment="1">
      <alignment horizontal="center" vertical="center"/>
    </xf>
    <xf numFmtId="0" fontId="5" fillId="3" borderId="6" xfId="27" applyFont="1" applyFill="1" applyBorder="1" applyAlignment="1">
      <alignment horizontal="center" vertical="center"/>
    </xf>
    <xf numFmtId="0" fontId="5" fillId="3" borderId="7" xfId="27" applyFont="1" applyFill="1" applyBorder="1" applyAlignment="1">
      <alignment horizontal="center" vertical="center"/>
    </xf>
    <xf numFmtId="0" fontId="5" fillId="3" borderId="5" xfId="27" applyFont="1" applyFill="1" applyBorder="1" applyAlignment="1">
      <alignment horizontal="center" vertical="center"/>
    </xf>
    <xf numFmtId="2" fontId="5" fillId="3" borderId="5" xfId="27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1" xfId="0" applyFont="1" applyBorder="1" applyAlignment="1">
      <alignment horizontal="left" shrinkToFit="1"/>
    </xf>
    <xf numFmtId="0" fontId="2" fillId="0" borderId="1" xfId="0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77" fontId="9" fillId="0" borderId="0" xfId="0" applyNumberFormat="1" applyFont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/>
    </xf>
    <xf numFmtId="2" fontId="37" fillId="0" borderId="15" xfId="27" applyNumberFormat="1" applyFont="1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3" fillId="0" borderId="0" xfId="6" applyFont="1" applyAlignment="1">
      <alignment horizontal="center" vertical="center"/>
    </xf>
    <xf numFmtId="0" fontId="8" fillId="0" borderId="3" xfId="6" applyFont="1" applyBorder="1" applyAlignment="1">
      <alignment horizontal="center" vertical="center"/>
    </xf>
    <xf numFmtId="0" fontId="8" fillId="0" borderId="4" xfId="6" applyFont="1" applyBorder="1" applyAlignment="1">
      <alignment horizontal="center" vertical="center"/>
    </xf>
    <xf numFmtId="0" fontId="8" fillId="0" borderId="9" xfId="6" applyFont="1" applyBorder="1" applyAlignment="1">
      <alignment horizontal="center" vertical="center"/>
    </xf>
    <xf numFmtId="0" fontId="5" fillId="0" borderId="3" xfId="6" applyFont="1" applyBorder="1" applyAlignment="1">
      <alignment horizontal="left" vertical="center"/>
    </xf>
    <xf numFmtId="0" fontId="5" fillId="0" borderId="9" xfId="6" applyFont="1" applyBorder="1" applyAlignment="1">
      <alignment horizontal="left" vertical="center"/>
    </xf>
    <xf numFmtId="0" fontId="37" fillId="0" borderId="1" xfId="6" applyFont="1" applyBorder="1" applyAlignment="1">
      <alignment horizontal="left" vertical="center" shrinkToFit="1"/>
    </xf>
    <xf numFmtId="0" fontId="5" fillId="0" borderId="1" xfId="6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 shrinkToFit="1"/>
    </xf>
    <xf numFmtId="0" fontId="5" fillId="0" borderId="3" xfId="6" applyFont="1" applyBorder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9" xfId="6" applyFont="1" applyBorder="1" applyAlignment="1">
      <alignment horizontal="center" vertical="center"/>
    </xf>
    <xf numFmtId="0" fontId="5" fillId="0" borderId="4" xfId="6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5" fillId="0" borderId="2" xfId="6" applyFont="1" applyBorder="1" applyAlignment="1">
      <alignment horizontal="center" vertical="center" textRotation="255"/>
    </xf>
    <xf numFmtId="0" fontId="5" fillId="0" borderId="6" xfId="6" applyFont="1" applyBorder="1" applyAlignment="1">
      <alignment horizontal="center" vertical="center" textRotation="255"/>
    </xf>
    <xf numFmtId="0" fontId="5" fillId="0" borderId="7" xfId="6" applyFont="1" applyBorder="1" applyAlignment="1">
      <alignment horizontal="center" vertical="center" textRotation="255"/>
    </xf>
    <xf numFmtId="2" fontId="37" fillId="0" borderId="15" xfId="29" applyNumberFormat="1" applyFont="1" applyBorder="1" applyAlignment="1">
      <alignment horizontal="left" vertical="center" shrinkToFit="1"/>
    </xf>
    <xf numFmtId="0" fontId="5" fillId="0" borderId="15" xfId="29" applyFont="1" applyBorder="1" applyAlignment="1">
      <alignment horizontal="left" vertical="center" shrinkToFit="1"/>
    </xf>
    <xf numFmtId="2" fontId="39" fillId="0" borderId="0" xfId="29" applyNumberFormat="1" applyFont="1" applyAlignment="1">
      <alignment horizontal="center" vertical="center" wrapText="1"/>
    </xf>
    <xf numFmtId="2" fontId="7" fillId="0" borderId="0" xfId="29" applyNumberFormat="1" applyFont="1" applyAlignment="1">
      <alignment horizontal="center" vertical="center" wrapText="1"/>
    </xf>
    <xf numFmtId="182" fontId="38" fillId="0" borderId="14" xfId="29" applyNumberFormat="1" applyFont="1" applyBorder="1" applyAlignment="1">
      <alignment horizontal="center" vertical="center"/>
    </xf>
    <xf numFmtId="2" fontId="5" fillId="0" borderId="14" xfId="29" applyNumberFormat="1" applyFont="1" applyBorder="1" applyAlignment="1">
      <alignment horizontal="center" vertical="center"/>
    </xf>
    <xf numFmtId="0" fontId="4" fillId="0" borderId="2" xfId="29" applyFont="1" applyBorder="1" applyAlignment="1">
      <alignment horizontal="center" vertical="center" wrapText="1"/>
    </xf>
    <xf numFmtId="0" fontId="4" fillId="0" borderId="6" xfId="29" applyFont="1" applyBorder="1" applyAlignment="1">
      <alignment horizontal="center" vertical="center" wrapText="1"/>
    </xf>
    <xf numFmtId="0" fontId="4" fillId="0" borderId="7" xfId="29" applyFont="1" applyBorder="1" applyAlignment="1">
      <alignment horizontal="center" vertical="center" wrapText="1"/>
    </xf>
    <xf numFmtId="49" fontId="5" fillId="0" borderId="2" xfId="29" applyNumberFormat="1" applyFont="1" applyBorder="1" applyAlignment="1">
      <alignment horizontal="center" vertical="center"/>
    </xf>
    <xf numFmtId="49" fontId="5" fillId="0" borderId="6" xfId="29" applyNumberFormat="1" applyFont="1" applyBorder="1" applyAlignment="1">
      <alignment horizontal="center" vertical="center"/>
    </xf>
    <xf numFmtId="49" fontId="5" fillId="0" borderId="7" xfId="29" applyNumberFormat="1" applyFont="1" applyBorder="1" applyAlignment="1">
      <alignment horizontal="center" vertical="center"/>
    </xf>
    <xf numFmtId="2" fontId="5" fillId="0" borderId="2" xfId="29" applyNumberFormat="1" applyFont="1" applyBorder="1" applyAlignment="1">
      <alignment horizontal="center" vertical="center" wrapText="1"/>
    </xf>
    <xf numFmtId="2" fontId="5" fillId="0" borderId="6" xfId="29" applyNumberFormat="1" applyFont="1" applyBorder="1" applyAlignment="1">
      <alignment horizontal="center" vertical="center" wrapText="1"/>
    </xf>
    <xf numFmtId="2" fontId="5" fillId="0" borderId="7" xfId="29" applyNumberFormat="1" applyFont="1" applyBorder="1" applyAlignment="1">
      <alignment horizontal="center" vertical="center" wrapText="1"/>
    </xf>
    <xf numFmtId="2" fontId="5" fillId="0" borderId="2" xfId="29" applyNumberFormat="1" applyFont="1" applyBorder="1" applyAlignment="1">
      <alignment horizontal="center" vertical="center"/>
    </xf>
    <xf numFmtId="2" fontId="5" fillId="0" borderId="6" xfId="29" applyNumberFormat="1" applyFont="1" applyBorder="1" applyAlignment="1">
      <alignment horizontal="center" vertical="center"/>
    </xf>
    <xf numFmtId="2" fontId="5" fillId="0" borderId="7" xfId="29" applyNumberFormat="1" applyFont="1" applyBorder="1" applyAlignment="1">
      <alignment horizontal="center" vertical="center"/>
    </xf>
    <xf numFmtId="182" fontId="5" fillId="0" borderId="14" xfId="29" applyNumberFormat="1" applyFont="1" applyBorder="1" applyAlignment="1">
      <alignment horizontal="center" vertical="center"/>
    </xf>
    <xf numFmtId="2" fontId="4" fillId="0" borderId="1" xfId="29" applyNumberFormat="1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2" fontId="4" fillId="0" borderId="15" xfId="29" applyNumberFormat="1" applyFont="1" applyBorder="1" applyAlignment="1">
      <alignment horizontal="left" vertical="center" shrinkToFit="1"/>
    </xf>
    <xf numFmtId="2" fontId="39" fillId="0" borderId="0" xfId="29" applyNumberFormat="1" applyFont="1" applyAlignment="1">
      <alignment horizontal="center" vertical="center"/>
    </xf>
    <xf numFmtId="2" fontId="7" fillId="0" borderId="0" xfId="29" applyNumberFormat="1" applyFont="1" applyAlignment="1">
      <alignment horizontal="center" vertical="center"/>
    </xf>
    <xf numFmtId="192" fontId="8" fillId="0" borderId="3" xfId="0" applyNumberFormat="1" applyFont="1" applyBorder="1" applyAlignment="1">
      <alignment horizontal="center"/>
    </xf>
    <xf numFmtId="192" fontId="8" fillId="0" borderId="4" xfId="0" applyNumberFormat="1" applyFont="1" applyBorder="1" applyAlignment="1">
      <alignment horizontal="center"/>
    </xf>
    <xf numFmtId="192" fontId="8" fillId="0" borderId="9" xfId="0" applyNumberFormat="1" applyFont="1" applyBorder="1" applyAlignment="1">
      <alignment horizontal="center"/>
    </xf>
    <xf numFmtId="2" fontId="4" fillId="0" borderId="3" xfId="29" applyNumberFormat="1" applyFont="1" applyBorder="1" applyAlignment="1">
      <alignment horizontal="center" vertical="center"/>
    </xf>
    <xf numFmtId="2" fontId="4" fillId="0" borderId="9" xfId="29" applyNumberFormat="1" applyFont="1" applyBorder="1" applyAlignment="1">
      <alignment horizontal="center" vertical="center"/>
    </xf>
    <xf numFmtId="49" fontId="4" fillId="0" borderId="2" xfId="29" applyNumberFormat="1" applyFont="1" applyBorder="1" applyAlignment="1">
      <alignment horizontal="center" vertical="center"/>
    </xf>
    <xf numFmtId="49" fontId="4" fillId="0" borderId="6" xfId="29" applyNumberFormat="1" applyFont="1" applyBorder="1" applyAlignment="1">
      <alignment horizontal="center" vertical="center"/>
    </xf>
    <xf numFmtId="49" fontId="4" fillId="0" borderId="7" xfId="29" applyNumberFormat="1" applyFont="1" applyBorder="1" applyAlignment="1">
      <alignment horizontal="center" vertical="center"/>
    </xf>
    <xf numFmtId="2" fontId="4" fillId="0" borderId="2" xfId="29" applyNumberFormat="1" applyFont="1" applyBorder="1" applyAlignment="1">
      <alignment horizontal="center" vertical="center" wrapText="1"/>
    </xf>
    <xf numFmtId="2" fontId="4" fillId="0" borderId="6" xfId="29" applyNumberFormat="1" applyFont="1" applyBorder="1" applyAlignment="1">
      <alignment horizontal="center" vertical="center" wrapText="1"/>
    </xf>
    <xf numFmtId="2" fontId="4" fillId="0" borderId="7" xfId="29" applyNumberFormat="1" applyFont="1" applyBorder="1" applyAlignment="1">
      <alignment horizontal="center" vertical="center" wrapText="1"/>
    </xf>
    <xf numFmtId="2" fontId="4" fillId="0" borderId="2" xfId="29" applyNumberFormat="1" applyFont="1" applyBorder="1" applyAlignment="1">
      <alignment horizontal="center" vertical="center"/>
    </xf>
    <xf numFmtId="2" fontId="4" fillId="0" borderId="6" xfId="29" applyNumberFormat="1" applyFont="1" applyBorder="1" applyAlignment="1">
      <alignment horizontal="center" vertical="center"/>
    </xf>
    <xf numFmtId="2" fontId="4" fillId="0" borderId="7" xfId="29" applyNumberFormat="1" applyFont="1" applyBorder="1" applyAlignment="1">
      <alignment horizontal="center" vertical="center"/>
    </xf>
    <xf numFmtId="192" fontId="5" fillId="0" borderId="2" xfId="0" applyNumberFormat="1" applyFont="1" applyBorder="1" applyAlignment="1">
      <alignment horizontal="center" vertical="center" wrapText="1"/>
    </xf>
    <xf numFmtId="192" fontId="5" fillId="0" borderId="7" xfId="0" applyNumberFormat="1" applyFont="1" applyBorder="1" applyAlignment="1">
      <alignment horizontal="center" vertical="center" wrapText="1"/>
    </xf>
    <xf numFmtId="2" fontId="40" fillId="0" borderId="2" xfId="29" applyNumberFormat="1" applyFont="1" applyBorder="1" applyAlignment="1">
      <alignment horizontal="center" vertical="center"/>
    </xf>
    <xf numFmtId="2" fontId="37" fillId="0" borderId="15" xfId="30" applyNumberFormat="1" applyFont="1" applyBorder="1" applyAlignment="1">
      <alignment vertical="center" shrinkToFit="1"/>
    </xf>
    <xf numFmtId="0" fontId="0" fillId="0" borderId="15" xfId="0" applyBorder="1" applyAlignment="1">
      <alignment shrinkToFit="1"/>
    </xf>
    <xf numFmtId="0" fontId="44" fillId="0" borderId="0" xfId="30" applyNumberFormat="1" applyFont="1" applyAlignment="1">
      <alignment horizontal="center" vertical="center" wrapText="1"/>
    </xf>
    <xf numFmtId="0" fontId="3" fillId="0" borderId="0" xfId="30" applyNumberFormat="1" applyFont="1" applyAlignment="1">
      <alignment horizontal="center" vertical="center"/>
    </xf>
    <xf numFmtId="0" fontId="38" fillId="0" borderId="5" xfId="30" applyNumberFormat="1" applyFont="1" applyBorder="1" applyAlignment="1">
      <alignment horizontal="center" vertical="center"/>
    </xf>
    <xf numFmtId="0" fontId="5" fillId="0" borderId="2" xfId="30" applyNumberFormat="1" applyFont="1" applyBorder="1" applyAlignment="1">
      <alignment horizontal="center" vertical="center" wrapText="1"/>
    </xf>
    <xf numFmtId="0" fontId="5" fillId="0" borderId="6" xfId="30" applyNumberFormat="1" applyFont="1" applyBorder="1" applyAlignment="1">
      <alignment horizontal="center" vertical="center" wrapText="1"/>
    </xf>
    <xf numFmtId="0" fontId="5" fillId="0" borderId="7" xfId="30" applyNumberFormat="1" applyFont="1" applyBorder="1" applyAlignment="1">
      <alignment horizontal="center" vertical="center" wrapText="1"/>
    </xf>
    <xf numFmtId="0" fontId="5" fillId="0" borderId="2" xfId="3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0" borderId="10" xfId="30" applyNumberFormat="1" applyFont="1" applyBorder="1" applyAlignment="1">
      <alignment horizontal="center" vertical="center" wrapText="1"/>
    </xf>
    <xf numFmtId="0" fontId="5" fillId="0" borderId="8" xfId="30" applyNumberFormat="1" applyFont="1" applyBorder="1" applyAlignment="1">
      <alignment horizontal="center" vertical="center" wrapText="1"/>
    </xf>
    <xf numFmtId="0" fontId="5" fillId="0" borderId="11" xfId="30" applyNumberFormat="1" applyFont="1" applyBorder="1" applyAlignment="1">
      <alignment horizontal="center" vertical="center" wrapText="1"/>
    </xf>
    <xf numFmtId="0" fontId="5" fillId="0" borderId="6" xfId="30" applyNumberFormat="1" applyFont="1" applyBorder="1" applyAlignment="1">
      <alignment horizontal="center" vertical="center"/>
    </xf>
    <xf numFmtId="0" fontId="5" fillId="0" borderId="7" xfId="30" applyNumberFormat="1" applyFont="1" applyBorder="1" applyAlignment="1">
      <alignment horizontal="center" vertical="center"/>
    </xf>
    <xf numFmtId="0" fontId="5" fillId="0" borderId="5" xfId="30" applyNumberFormat="1" applyFont="1" applyBorder="1" applyAlignment="1">
      <alignment horizontal="center" vertical="center"/>
    </xf>
    <xf numFmtId="0" fontId="1" fillId="2" borderId="0" xfId="30" applyNumberFormat="1" applyFont="1" applyFill="1" applyAlignment="1">
      <alignment horizontal="center" vertical="center"/>
    </xf>
    <xf numFmtId="0" fontId="2" fillId="2" borderId="0" xfId="30" applyNumberFormat="1" applyFont="1" applyFill="1" applyAlignment="1">
      <alignment horizontal="center"/>
    </xf>
    <xf numFmtId="0" fontId="2" fillId="2" borderId="1" xfId="30" applyNumberFormat="1" applyFont="1" applyFill="1" applyBorder="1" applyAlignment="1">
      <alignment horizontal="left" vertical="center" shrinkToFit="1"/>
    </xf>
    <xf numFmtId="0" fontId="2" fillId="0" borderId="1" xfId="30" applyNumberFormat="1" applyFont="1" applyBorder="1" applyAlignment="1">
      <alignment horizontal="center" vertical="center"/>
    </xf>
    <xf numFmtId="0" fontId="2" fillId="2" borderId="3" xfId="30" applyNumberFormat="1" applyFont="1" applyFill="1" applyBorder="1" applyAlignment="1">
      <alignment horizontal="center" vertical="center"/>
    </xf>
    <xf numFmtId="0" fontId="2" fillId="2" borderId="4" xfId="30" applyNumberFormat="1" applyFont="1" applyFill="1" applyBorder="1" applyAlignment="1">
      <alignment horizontal="center" vertical="center"/>
    </xf>
    <xf numFmtId="0" fontId="2" fillId="2" borderId="9" xfId="30" applyNumberFormat="1" applyFont="1" applyFill="1" applyBorder="1" applyAlignment="1">
      <alignment horizontal="center" vertical="center"/>
    </xf>
    <xf numFmtId="2" fontId="2" fillId="0" borderId="3" xfId="30" applyNumberFormat="1" applyFont="1" applyBorder="1" applyAlignment="1">
      <alignment horizontal="center" vertical="center"/>
    </xf>
    <xf numFmtId="2" fontId="2" fillId="0" borderId="4" xfId="30" applyNumberFormat="1" applyFont="1" applyBorder="1" applyAlignment="1">
      <alignment horizontal="center" vertical="center"/>
    </xf>
    <xf numFmtId="2" fontId="2" fillId="0" borderId="9" xfId="30" applyNumberFormat="1" applyFont="1" applyBorder="1" applyAlignment="1">
      <alignment horizontal="center" vertical="center"/>
    </xf>
    <xf numFmtId="0" fontId="2" fillId="2" borderId="2" xfId="30" applyNumberFormat="1" applyFont="1" applyFill="1" applyBorder="1" applyAlignment="1">
      <alignment horizontal="center" vertical="center"/>
    </xf>
    <xf numFmtId="0" fontId="2" fillId="2" borderId="6" xfId="30" applyNumberFormat="1" applyFont="1" applyFill="1" applyBorder="1" applyAlignment="1">
      <alignment horizontal="center" vertical="center"/>
    </xf>
    <xf numFmtId="0" fontId="2" fillId="2" borderId="7" xfId="30" applyNumberFormat="1" applyFont="1" applyFill="1" applyBorder="1" applyAlignment="1">
      <alignment horizontal="center" vertical="center"/>
    </xf>
    <xf numFmtId="0" fontId="2" fillId="2" borderId="2" xfId="30" applyNumberFormat="1" applyFont="1" applyFill="1" applyBorder="1" applyAlignment="1">
      <alignment horizontal="center" vertical="center" wrapText="1"/>
    </xf>
    <xf numFmtId="0" fontId="2" fillId="2" borderId="6" xfId="30" applyNumberFormat="1" applyFont="1" applyFill="1" applyBorder="1" applyAlignment="1">
      <alignment horizontal="center" vertical="center" wrapText="1"/>
    </xf>
    <xf numFmtId="0" fontId="2" fillId="2" borderId="7" xfId="30" applyNumberFormat="1" applyFont="1" applyFill="1" applyBorder="1" applyAlignment="1">
      <alignment horizontal="center" vertical="center" wrapText="1"/>
    </xf>
    <xf numFmtId="0" fontId="2" fillId="0" borderId="2" xfId="30" applyNumberFormat="1" applyFont="1" applyBorder="1" applyAlignment="1">
      <alignment horizontal="center" vertical="center"/>
    </xf>
    <xf numFmtId="0" fontId="2" fillId="0" borderId="7" xfId="30" applyNumberFormat="1" applyFont="1" applyBorder="1" applyAlignment="1">
      <alignment horizontal="center" vertical="center"/>
    </xf>
    <xf numFmtId="2" fontId="5" fillId="2" borderId="15" xfId="30" applyNumberFormat="1" applyFont="1" applyFill="1" applyBorder="1" applyAlignment="1">
      <alignment vertical="center" shrinkToFit="1"/>
    </xf>
    <xf numFmtId="0" fontId="38" fillId="0" borderId="3" xfId="30" applyNumberFormat="1" applyFont="1" applyBorder="1" applyAlignment="1">
      <alignment horizontal="center" vertical="center" shrinkToFit="1"/>
    </xf>
    <xf numFmtId="0" fontId="38" fillId="0" borderId="4" xfId="30" applyNumberFormat="1" applyFont="1" applyBorder="1" applyAlignment="1">
      <alignment horizontal="center" vertical="center" shrinkToFit="1"/>
    </xf>
    <xf numFmtId="0" fontId="5" fillId="0" borderId="14" xfId="30" applyNumberFormat="1" applyFont="1" applyBorder="1" applyAlignment="1">
      <alignment horizontal="center" vertical="center"/>
    </xf>
    <xf numFmtId="0" fontId="42" fillId="0" borderId="0" xfId="59" applyFont="1" applyAlignment="1">
      <alignment horizontal="center"/>
    </xf>
    <xf numFmtId="2" fontId="43" fillId="0" borderId="15" xfId="59" applyNumberFormat="1" applyFont="1" applyBorder="1" applyAlignment="1">
      <alignment horizontal="left" vertical="center" shrinkToFit="1"/>
    </xf>
    <xf numFmtId="0" fontId="43" fillId="0" borderId="15" xfId="59" applyFont="1" applyBorder="1" applyAlignment="1">
      <alignment horizontal="left" vertical="center" shrinkToFit="1"/>
    </xf>
    <xf numFmtId="0" fontId="43" fillId="0" borderId="0" xfId="59" applyFont="1" applyAlignment="1">
      <alignment horizontal="left" vertical="center"/>
    </xf>
    <xf numFmtId="0" fontId="43" fillId="0" borderId="1" xfId="59" applyFont="1" applyBorder="1" applyAlignment="1">
      <alignment horizontal="left" shrinkToFit="1"/>
    </xf>
    <xf numFmtId="0" fontId="0" fillId="0" borderId="1" xfId="0" applyBorder="1" applyAlignment="1">
      <alignment horizontal="left" shrinkToFit="1"/>
    </xf>
  </cellXfs>
  <cellStyles count="60">
    <cellStyle name="0,0_x000d__x000a_NA_x000d__x000a_" xfId="14" xr:uid="{00000000-0005-0000-0000-00003B000000}"/>
    <cellStyle name="Calc Currency (0)" xfId="8" xr:uid="{00000000-0005-0000-0000-000017000000}"/>
    <cellStyle name="ColLevel0" xfId="13" xr:uid="{00000000-0005-0000-0000-000035000000}"/>
    <cellStyle name="Date" xfId="15" xr:uid="{00000000-0005-0000-0000-00003D000000}"/>
    <cellStyle name="ETSTYLENoName00" xfId="9" xr:uid="{00000000-0005-0000-0000-00001A000000}"/>
    <cellStyle name="Grey" xfId="16" xr:uid="{00000000-0005-0000-0000-00003E000000}"/>
    <cellStyle name="Header1" xfId="17" xr:uid="{00000000-0005-0000-0000-00003F000000}"/>
    <cellStyle name="Header2" xfId="18" xr:uid="{00000000-0005-0000-0000-000040000000}"/>
    <cellStyle name="Input [yellow]" xfId="3" xr:uid="{00000000-0005-0000-0000-000003000000}"/>
    <cellStyle name="Millares [0]laroux" xfId="2" xr:uid="{00000000-0005-0000-0000-000002000000}"/>
    <cellStyle name="Millareslaroux" xfId="1" xr:uid="{00000000-0005-0000-0000-000001000000}"/>
    <cellStyle name="Milliers [0]laroux" xfId="20" xr:uid="{00000000-0005-0000-0000-000042000000}"/>
    <cellStyle name="Millierslaroux" xfId="19" xr:uid="{00000000-0005-0000-0000-000041000000}"/>
    <cellStyle name="Moneda [0]laroux" xfId="10" xr:uid="{00000000-0005-0000-0000-000027000000}"/>
    <cellStyle name="Monedalaroux" xfId="5" xr:uid="{00000000-0005-0000-0000-00000F000000}"/>
    <cellStyle name="Mon閠aire [0]laroux" xfId="21" xr:uid="{00000000-0005-0000-0000-000043000000}"/>
    <cellStyle name="Mon閠airelaroux" xfId="22" xr:uid="{00000000-0005-0000-0000-000044000000}"/>
    <cellStyle name="New Times Roman" xfId="23" xr:uid="{00000000-0005-0000-0000-000045000000}"/>
    <cellStyle name="Normal - Style1" xfId="24" xr:uid="{00000000-0005-0000-0000-000046000000}"/>
    <cellStyle name="Normal321st" xfId="25" xr:uid="{00000000-0005-0000-0000-000047000000}"/>
    <cellStyle name="Normal表1" xfId="26" xr:uid="{00000000-0005-0000-0000-000048000000}"/>
    <cellStyle name="Normal表3" xfId="27" xr:uid="{00000000-0005-0000-0000-000049000000}"/>
    <cellStyle name="Normal表4甲" xfId="29" xr:uid="{00000000-0005-0000-0000-00004B000000}"/>
    <cellStyle name="Percent [2]" xfId="30" xr:uid="{00000000-0005-0000-0000-00004C000000}"/>
    <cellStyle name="PSChar" xfId="12" xr:uid="{00000000-0005-0000-0000-000032000000}"/>
    <cellStyle name="PSDate" xfId="31" xr:uid="{00000000-0005-0000-0000-00004D000000}"/>
    <cellStyle name="RowLevel0" xfId="32" xr:uid="{00000000-0005-0000-0000-00004E000000}"/>
    <cellStyle name="Style 1" xfId="33" xr:uid="{00000000-0005-0000-0000-00004F000000}"/>
    <cellStyle name="Tusental (0)laroux" xfId="34" xr:uid="{00000000-0005-0000-0000-000050000000}"/>
    <cellStyle name="Tusentallaroux" xfId="28" xr:uid="{00000000-0005-0000-0000-00004A000000}"/>
    <cellStyle name="Valuta (0)laroux" xfId="35" xr:uid="{00000000-0005-0000-0000-000051000000}"/>
    <cellStyle name="Valutalaroux" xfId="36" xr:uid="{00000000-0005-0000-0000-000052000000}"/>
    <cellStyle name="百分比 2" xfId="38" xr:uid="{00000000-0005-0000-0000-000054000000}"/>
    <cellStyle name="标题" xfId="7" builtinId="15"/>
    <cellStyle name="常规" xfId="0" builtinId="0"/>
    <cellStyle name="常规 16" xfId="39" xr:uid="{00000000-0005-0000-0000-000055000000}"/>
    <cellStyle name="常规 2" xfId="40" xr:uid="{00000000-0005-0000-0000-000056000000}"/>
    <cellStyle name="常规 24" xfId="41" xr:uid="{00000000-0005-0000-0000-000057000000}"/>
    <cellStyle name="常规 3" xfId="42" xr:uid="{00000000-0005-0000-0000-000058000000}"/>
    <cellStyle name="常规 4" xfId="43" xr:uid="{00000000-0005-0000-0000-000059000000}"/>
    <cellStyle name="常规 5" xfId="59" xr:uid="{2173B896-C24A-47FD-BA9D-6137DB5D8F75}"/>
    <cellStyle name="常规 6" xfId="6" xr:uid="{00000000-0005-0000-0000-000012000000}"/>
    <cellStyle name="货币[0]" xfId="4" builtinId="7"/>
    <cellStyle name="霓付 [0]97MBO" xfId="44" xr:uid="{00000000-0005-0000-0000-00005A000000}"/>
    <cellStyle name="霓付97MBO" xfId="45" xr:uid="{00000000-0005-0000-0000-00005B000000}"/>
    <cellStyle name="烹拳 [0]97MBO" xfId="46" xr:uid="{00000000-0005-0000-0000-00005C000000}"/>
    <cellStyle name="烹拳97MBO" xfId="37" xr:uid="{00000000-0005-0000-0000-000053000000}"/>
    <cellStyle name="普通 白土" xfId="47" xr:uid="{00000000-0005-0000-0000-00005D000000}"/>
    <cellStyle name="千分位 白土" xfId="48" xr:uid="{00000000-0005-0000-0000-00005E000000}"/>
    <cellStyle name="千分位[0] 白土" xfId="11" xr:uid="{00000000-0005-0000-0000-00002A000000}"/>
    <cellStyle name="千位[0]laroux" xfId="49" xr:uid="{00000000-0005-0000-0000-00005F000000}"/>
    <cellStyle name="千位laroux" xfId="50" xr:uid="{00000000-0005-0000-0000-000060000000}"/>
    <cellStyle name="千位分隔 2" xfId="51" xr:uid="{00000000-0005-0000-0000-000061000000}"/>
    <cellStyle name="钎霖laroux" xfId="52" xr:uid="{00000000-0005-0000-0000-000062000000}"/>
    <cellStyle name="样式 1" xfId="53" xr:uid="{00000000-0005-0000-0000-000063000000}"/>
    <cellStyle name="콤마 [0]BOILER-CO1" xfId="54" xr:uid="{00000000-0005-0000-0000-000064000000}"/>
    <cellStyle name="콤마BOILER-CO1" xfId="55" xr:uid="{00000000-0005-0000-0000-000065000000}"/>
    <cellStyle name="통화 [0]BOILER-CO1" xfId="56" xr:uid="{00000000-0005-0000-0000-000066000000}"/>
    <cellStyle name="통화BOILER-CO1" xfId="57" xr:uid="{00000000-0005-0000-0000-000067000000}"/>
    <cellStyle name="표준0N-HANDLING " xfId="58" xr:uid="{00000000-0005-0000-0000-00006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23"/>
  <sheetViews>
    <sheetView showGridLines="0" view="pageBreakPreview" topLeftCell="A17" zoomScaleNormal="100" workbookViewId="0"/>
  </sheetViews>
  <sheetFormatPr defaultColWidth="8" defaultRowHeight="12.75"/>
  <cols>
    <col min="1" max="1" width="0.5703125" customWidth="1"/>
    <col min="2" max="2" width="3.7109375" customWidth="1"/>
    <col min="3" max="3" width="7.7109375" customWidth="1"/>
    <col min="4" max="4" width="22.7109375" customWidth="1"/>
    <col min="5" max="22" width="9.7109375" customWidth="1"/>
    <col min="23" max="257" width="8.85546875" customWidth="1"/>
  </cols>
  <sheetData>
    <row r="1" spans="2:24" s="71" customFormat="1" ht="32.25" customHeight="1">
      <c r="B1" s="163" t="s">
        <v>0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</row>
    <row r="2" spans="2:24" ht="21.75" customHeight="1">
      <c r="B2" s="164" t="e">
        <f>nullA2&amp;nullB2</f>
        <v>#NAME?</v>
      </c>
      <c r="C2" s="164"/>
      <c r="D2" s="164"/>
      <c r="E2" s="164"/>
      <c r="F2" s="164"/>
      <c r="G2" s="164"/>
      <c r="H2" s="164"/>
      <c r="I2" s="164"/>
      <c r="J2" s="164"/>
      <c r="K2" s="87" t="s">
        <v>1</v>
      </c>
      <c r="L2" s="87"/>
      <c r="M2" s="87"/>
      <c r="N2" s="73"/>
      <c r="O2" s="73"/>
      <c r="P2" s="73"/>
      <c r="Q2" s="73" t="s">
        <v>2</v>
      </c>
      <c r="R2" s="73"/>
      <c r="S2" s="73"/>
      <c r="T2" s="73"/>
    </row>
    <row r="3" spans="2:24" ht="14.25" customHeight="1">
      <c r="K3" s="88"/>
      <c r="L3" s="88"/>
      <c r="M3" s="88"/>
      <c r="N3" s="89"/>
      <c r="O3" s="89"/>
      <c r="P3" s="89"/>
      <c r="Q3" s="91"/>
      <c r="R3" s="91"/>
      <c r="S3" s="91"/>
      <c r="T3" s="89"/>
    </row>
    <row r="4" spans="2:24" s="72" customFormat="1" ht="24.95" customHeight="1">
      <c r="B4" s="172" t="s">
        <v>3</v>
      </c>
      <c r="C4" s="175" t="s">
        <v>4</v>
      </c>
      <c r="D4" s="178" t="s">
        <v>5</v>
      </c>
      <c r="E4" s="179" t="s">
        <v>6</v>
      </c>
      <c r="F4" s="179" t="s">
        <v>7</v>
      </c>
      <c r="G4" s="179" t="s">
        <v>8</v>
      </c>
      <c r="H4" s="179" t="s">
        <v>9</v>
      </c>
      <c r="I4" s="179" t="s">
        <v>10</v>
      </c>
      <c r="J4" s="179" t="s">
        <v>11</v>
      </c>
      <c r="K4" s="179" t="s">
        <v>12</v>
      </c>
      <c r="L4" s="179" t="s">
        <v>13</v>
      </c>
      <c r="M4" s="179" t="s">
        <v>14</v>
      </c>
      <c r="N4" s="165" t="s">
        <v>15</v>
      </c>
      <c r="O4" s="166"/>
      <c r="P4" s="166"/>
      <c r="Q4" s="166"/>
      <c r="R4" s="166"/>
      <c r="S4" s="166"/>
      <c r="T4" s="166"/>
      <c r="U4" s="166"/>
      <c r="V4" s="167"/>
    </row>
    <row r="5" spans="2:24" s="72" customFormat="1" ht="24.95" customHeight="1">
      <c r="B5" s="173"/>
      <c r="C5" s="176"/>
      <c r="D5" s="178"/>
      <c r="E5" s="179"/>
      <c r="F5" s="179"/>
      <c r="G5" s="179"/>
      <c r="H5" s="179"/>
      <c r="I5" s="179"/>
      <c r="J5" s="179"/>
      <c r="K5" s="179"/>
      <c r="L5" s="179"/>
      <c r="M5" s="179"/>
      <c r="N5" s="168" t="s">
        <v>16</v>
      </c>
      <c r="O5" s="169"/>
      <c r="P5" s="170"/>
      <c r="Q5" s="168" t="s">
        <v>17</v>
      </c>
      <c r="R5" s="169"/>
      <c r="S5" s="170"/>
      <c r="T5" s="168" t="s">
        <v>18</v>
      </c>
      <c r="U5" s="169"/>
      <c r="V5" s="170"/>
    </row>
    <row r="6" spans="2:24" s="72" customFormat="1" ht="24.95" customHeight="1">
      <c r="B6" s="174"/>
      <c r="C6" s="177"/>
      <c r="D6" s="178"/>
      <c r="E6" s="168" t="s">
        <v>19</v>
      </c>
      <c r="F6" s="169"/>
      <c r="G6" s="169"/>
      <c r="H6" s="169"/>
      <c r="I6" s="169"/>
      <c r="J6" s="169"/>
      <c r="K6" s="169"/>
      <c r="L6" s="169"/>
      <c r="M6" s="170"/>
      <c r="N6" s="76" t="s">
        <v>20</v>
      </c>
      <c r="O6" s="76" t="s">
        <v>21</v>
      </c>
      <c r="P6" s="76" t="s">
        <v>22</v>
      </c>
      <c r="Q6" s="76" t="s">
        <v>20</v>
      </c>
      <c r="R6" s="76" t="s">
        <v>21</v>
      </c>
      <c r="S6" s="76" t="s">
        <v>22</v>
      </c>
      <c r="T6" s="76" t="s">
        <v>20</v>
      </c>
      <c r="U6" s="75" t="s">
        <v>21</v>
      </c>
      <c r="V6" s="75" t="s">
        <v>22</v>
      </c>
    </row>
    <row r="7" spans="2:24" s="72" customFormat="1" ht="24.95" customHeight="1">
      <c r="B7" s="77" t="s">
        <v>23</v>
      </c>
      <c r="C7" s="77" t="s">
        <v>24</v>
      </c>
      <c r="D7" s="77" t="s">
        <v>25</v>
      </c>
      <c r="E7" s="78" t="s">
        <v>26</v>
      </c>
      <c r="F7" s="78" t="s">
        <v>27</v>
      </c>
      <c r="G7" s="78" t="s">
        <v>28</v>
      </c>
      <c r="H7" s="78" t="s">
        <v>29</v>
      </c>
      <c r="I7" s="78"/>
      <c r="J7" s="78"/>
      <c r="K7" s="78" t="s">
        <v>30</v>
      </c>
      <c r="L7" s="78"/>
      <c r="M7" s="78" t="s">
        <v>31</v>
      </c>
      <c r="N7" s="78" t="s">
        <v>32</v>
      </c>
      <c r="O7" s="78"/>
      <c r="P7" s="78"/>
      <c r="Q7" s="92"/>
      <c r="R7" s="92"/>
      <c r="S7" s="92"/>
      <c r="T7" s="78"/>
      <c r="U7" s="79"/>
      <c r="V7" s="79"/>
    </row>
    <row r="8" spans="2:24" s="73" customFormat="1" ht="24.95" customHeight="1">
      <c r="B8" s="79">
        <v>1</v>
      </c>
      <c r="C8" s="80" t="s">
        <v>33</v>
      </c>
      <c r="D8" s="80" t="s">
        <v>34</v>
      </c>
      <c r="E8" s="81"/>
      <c r="F8" s="81"/>
      <c r="G8" s="81"/>
      <c r="H8" s="81" t="e">
        <v>#REF!</v>
      </c>
      <c r="I8" s="81" t="e">
        <v>#REF!</v>
      </c>
      <c r="J8" s="81" t="e">
        <f>H8-I8</f>
        <v>#REF!</v>
      </c>
      <c r="K8" s="81"/>
      <c r="L8" s="81"/>
      <c r="M8" s="81"/>
      <c r="N8" s="81" t="e">
        <f>ROUND(SUM(E8,H8,K8),2)</f>
        <v>#REF!</v>
      </c>
      <c r="O8" s="81" t="e">
        <f>ROUND(N8*9%,2)</f>
        <v>#REF!</v>
      </c>
      <c r="P8" s="81" t="e">
        <f>ROUND(SUM(N8:O8),2)</f>
        <v>#REF!</v>
      </c>
      <c r="Q8" s="93" t="e">
        <f>ROUND(SUM(F8,I8,L8),2)</f>
        <v>#REF!</v>
      </c>
      <c r="R8" s="93" t="e">
        <f>ROUND(Q8*9%,2)</f>
        <v>#REF!</v>
      </c>
      <c r="S8" s="93" t="e">
        <f>ROUND(SUM(Q8:R8),2)</f>
        <v>#REF!</v>
      </c>
      <c r="T8" s="93" t="e">
        <f>N8-Q8</f>
        <v>#REF!</v>
      </c>
      <c r="U8" s="93" t="e">
        <f>O8-R8</f>
        <v>#REF!</v>
      </c>
      <c r="V8" s="93" t="e">
        <f>P8-S8</f>
        <v>#REF!</v>
      </c>
    </row>
    <row r="9" spans="2:24" s="73" customFormat="1" ht="24.95" customHeight="1">
      <c r="B9" s="79">
        <v>2</v>
      </c>
      <c r="C9" s="80" t="s">
        <v>35</v>
      </c>
      <c r="D9" s="80" t="s">
        <v>36</v>
      </c>
      <c r="E9" s="81" t="e">
        <v>#NAME?</v>
      </c>
      <c r="F9" s="81" t="e">
        <v>#NAME?</v>
      </c>
      <c r="G9" s="81" t="e">
        <f>E9-F9</f>
        <v>#NAME?</v>
      </c>
      <c r="H9" s="81"/>
      <c r="I9" s="81"/>
      <c r="J9" s="81"/>
      <c r="K9" s="81"/>
      <c r="L9" s="81"/>
      <c r="M9" s="81"/>
      <c r="N9" s="81" t="e">
        <f>ROUND(SUM(E9,H9,K9),2)</f>
        <v>#NAME?</v>
      </c>
      <c r="O9" s="81" t="e">
        <f>ROUND(N9*9%,2)</f>
        <v>#NAME?</v>
      </c>
      <c r="P9" s="81" t="e">
        <f>ROUND(SUM(N9:O9),2)</f>
        <v>#NAME?</v>
      </c>
      <c r="Q9" s="93" t="e">
        <f>ROUND(SUM(F9,I9,L9),2)</f>
        <v>#NAME?</v>
      </c>
      <c r="R9" s="93" t="e">
        <f>ROUND(Q9*9%,2)</f>
        <v>#NAME?</v>
      </c>
      <c r="S9" s="93" t="e">
        <f>ROUND(SUM(Q9:R9),2)</f>
        <v>#NAME?</v>
      </c>
      <c r="T9" s="93" t="e">
        <f t="shared" ref="T9:T17" si="0">N9-Q9</f>
        <v>#NAME?</v>
      </c>
      <c r="U9" s="93" t="e">
        <f t="shared" ref="U9:U16" si="1">O9-R9</f>
        <v>#NAME?</v>
      </c>
      <c r="V9" s="93" t="e">
        <f t="shared" ref="V9:V16" si="2">P9-S9</f>
        <v>#NAME?</v>
      </c>
    </row>
    <row r="10" spans="2:24" s="73" customFormat="1" ht="24.95" customHeight="1">
      <c r="B10" s="79">
        <v>3</v>
      </c>
      <c r="C10" s="80" t="s">
        <v>37</v>
      </c>
      <c r="D10" s="80" t="s">
        <v>38</v>
      </c>
      <c r="E10" s="81"/>
      <c r="F10" s="81"/>
      <c r="G10" s="81"/>
      <c r="H10" s="81"/>
      <c r="I10" s="81"/>
      <c r="J10" s="81"/>
      <c r="K10" s="81" t="e">
        <f>ROUND(nullD23,2)</f>
        <v>#NAME?</v>
      </c>
      <c r="L10" s="81" t="e">
        <f>ROUND(nullG23,2)</f>
        <v>#NAME?</v>
      </c>
      <c r="M10" s="81" t="e">
        <f>K10-L10</f>
        <v>#NAME?</v>
      </c>
      <c r="N10" s="81" t="e">
        <f>ROUND(SUM(E10,H10,K10),2)</f>
        <v>#NAME?</v>
      </c>
      <c r="O10" s="81" t="e">
        <f>ROUND(N10*9%,2)</f>
        <v>#NAME?</v>
      </c>
      <c r="P10" s="81" t="e">
        <f>ROUND(SUM(N10:O10),2)</f>
        <v>#NAME?</v>
      </c>
      <c r="Q10" s="93" t="e">
        <f>ROUND(SUM(F10,I10,L10),2)</f>
        <v>#NAME?</v>
      </c>
      <c r="R10" s="93" t="e">
        <f>ROUND(Q10*9%,2)</f>
        <v>#NAME?</v>
      </c>
      <c r="S10" s="93" t="e">
        <f>ROUND(SUM(Q10:R10),2)</f>
        <v>#NAME?</v>
      </c>
      <c r="T10" s="93" t="e">
        <f t="shared" si="0"/>
        <v>#NAME?</v>
      </c>
      <c r="U10" s="93" t="e">
        <f t="shared" si="1"/>
        <v>#NAME?</v>
      </c>
      <c r="V10" s="93" t="e">
        <f t="shared" si="2"/>
        <v>#NAME?</v>
      </c>
    </row>
    <row r="11" spans="2:24" s="73" customFormat="1" ht="24.95" customHeight="1">
      <c r="B11" s="79"/>
      <c r="C11" s="80" t="s">
        <v>35</v>
      </c>
      <c r="D11" s="80" t="s">
        <v>39</v>
      </c>
      <c r="E11" s="81"/>
      <c r="F11" s="81"/>
      <c r="G11" s="81"/>
      <c r="H11" s="81" t="e">
        <v>#REF!</v>
      </c>
      <c r="I11" s="81" t="e">
        <v>#REF!</v>
      </c>
      <c r="J11" s="81" t="e">
        <f t="shared" ref="J11:J16" si="3">H11-I11</f>
        <v>#REF!</v>
      </c>
      <c r="K11" s="81"/>
      <c r="L11" s="81"/>
      <c r="M11" s="81"/>
      <c r="N11" s="81" t="e">
        <f>ROUND(SUM(E11,H11,K11),2)</f>
        <v>#REF!</v>
      </c>
      <c r="O11" s="81" t="e">
        <f>ROUND(N11*9%,2)</f>
        <v>#REF!</v>
      </c>
      <c r="P11" s="81" t="e">
        <f>ROUND(SUM(N11:O11),2)</f>
        <v>#REF!</v>
      </c>
      <c r="Q11" s="93" t="e">
        <f>ROUND(SUM(F11,I11,L11),2)</f>
        <v>#REF!</v>
      </c>
      <c r="R11" s="93" t="e">
        <f>ROUND(Q11*9%,2)</f>
        <v>#REF!</v>
      </c>
      <c r="S11" s="93" t="e">
        <f>ROUND(SUM(Q11:R11),2)</f>
        <v>#REF!</v>
      </c>
      <c r="T11" s="93" t="e">
        <f t="shared" si="0"/>
        <v>#REF!</v>
      </c>
      <c r="U11" s="93" t="e">
        <f t="shared" si="1"/>
        <v>#REF!</v>
      </c>
      <c r="V11" s="93" t="e">
        <f t="shared" si="2"/>
        <v>#REF!</v>
      </c>
    </row>
    <row r="12" spans="2:24" s="73" customFormat="1" ht="24.95" customHeight="1">
      <c r="B12" s="79"/>
      <c r="C12" s="80" t="s">
        <v>35</v>
      </c>
      <c r="D12" s="80" t="s">
        <v>40</v>
      </c>
      <c r="E12" s="81"/>
      <c r="F12" s="81"/>
      <c r="G12" s="81"/>
      <c r="H12" s="81" t="e">
        <v>#REF!</v>
      </c>
      <c r="I12" s="81" t="e">
        <v>#REF!</v>
      </c>
      <c r="J12" s="81" t="e">
        <f t="shared" si="3"/>
        <v>#REF!</v>
      </c>
      <c r="K12" s="81"/>
      <c r="L12" s="81"/>
      <c r="M12" s="81"/>
      <c r="N12" s="81" t="e">
        <f>ROUND(SUM(E12,H12,K12),2)</f>
        <v>#REF!</v>
      </c>
      <c r="O12" s="81" t="e">
        <f>ROUND(N12*9%,2)</f>
        <v>#REF!</v>
      </c>
      <c r="P12" s="81" t="e">
        <f>ROUND(SUM(N12:O12),2)</f>
        <v>#REF!</v>
      </c>
      <c r="Q12" s="93" t="e">
        <f>ROUND(SUM(F12,I12,L12),2)</f>
        <v>#REF!</v>
      </c>
      <c r="R12" s="93" t="e">
        <f>ROUND(Q12*9%,2)</f>
        <v>#REF!</v>
      </c>
      <c r="S12" s="93" t="e">
        <f>ROUND(SUM(Q12:R12),2)</f>
        <v>#REF!</v>
      </c>
      <c r="T12" s="93" t="e">
        <f t="shared" si="0"/>
        <v>#REF!</v>
      </c>
      <c r="U12" s="93" t="e">
        <f t="shared" si="1"/>
        <v>#REF!</v>
      </c>
      <c r="V12" s="93" t="e">
        <f t="shared" si="2"/>
        <v>#REF!</v>
      </c>
    </row>
    <row r="13" spans="2:24" s="73" customFormat="1" ht="24.95" customHeight="1">
      <c r="B13" s="79"/>
      <c r="C13" s="80"/>
      <c r="D13" s="80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93"/>
      <c r="R13" s="93"/>
      <c r="S13" s="93"/>
      <c r="T13" s="93"/>
      <c r="U13" s="93"/>
      <c r="V13" s="93"/>
    </row>
    <row r="14" spans="2:24" s="73" customFormat="1" ht="24.95" customHeight="1">
      <c r="B14" s="79"/>
      <c r="C14" s="80"/>
      <c r="D14" s="80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93"/>
      <c r="R14" s="93"/>
      <c r="S14" s="93"/>
      <c r="T14" s="93"/>
      <c r="U14" s="93"/>
      <c r="V14" s="93"/>
    </row>
    <row r="15" spans="2:24" s="73" customFormat="1" ht="24.95" customHeight="1">
      <c r="B15" s="79"/>
      <c r="C15" s="80"/>
      <c r="D15" s="80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93"/>
      <c r="R15" s="93"/>
      <c r="S15" s="93"/>
      <c r="T15" s="93"/>
      <c r="U15" s="93"/>
      <c r="V15" s="93"/>
    </row>
    <row r="16" spans="2:24" s="74" customFormat="1" ht="24.95" customHeight="1">
      <c r="B16" s="77"/>
      <c r="C16" s="80"/>
      <c r="D16" s="82" t="s">
        <v>41</v>
      </c>
      <c r="E16" s="83" t="e">
        <f>ROUND(SUM(E8:E15),2)</f>
        <v>#NAME?</v>
      </c>
      <c r="F16" s="83" t="e">
        <f>ROUND(SUM(F8:F15),2)</f>
        <v>#NAME?</v>
      </c>
      <c r="G16" s="81" t="e">
        <f>E16-F16</f>
        <v>#NAME?</v>
      </c>
      <c r="H16" s="83" t="e">
        <f>ROUND(SUM(H8:H15),2)</f>
        <v>#REF!</v>
      </c>
      <c r="I16" s="83" t="e">
        <f>ROUND(SUM(I8:I15),2)</f>
        <v>#REF!</v>
      </c>
      <c r="J16" s="81" t="e">
        <f t="shared" si="3"/>
        <v>#REF!</v>
      </c>
      <c r="K16" s="83" t="e">
        <f>ROUND(SUM(K8:K15),2)</f>
        <v>#NAME?</v>
      </c>
      <c r="L16" s="83" t="e">
        <f>ROUND(SUM(L8:L15),2)</f>
        <v>#NAME?</v>
      </c>
      <c r="M16" s="81" t="e">
        <f>K16-L16</f>
        <v>#NAME?</v>
      </c>
      <c r="N16" s="90">
        <f t="shared" ref="N16:S16" si="4">ROUND(SUM(AA23:AA30),2)</f>
        <v>0</v>
      </c>
      <c r="O16" s="90">
        <f t="shared" si="4"/>
        <v>0</v>
      </c>
      <c r="P16" s="90">
        <f t="shared" si="4"/>
        <v>0</v>
      </c>
      <c r="Q16" s="90">
        <f t="shared" si="4"/>
        <v>0</v>
      </c>
      <c r="R16" s="90">
        <f t="shared" si="4"/>
        <v>0</v>
      </c>
      <c r="S16" s="90">
        <f t="shared" si="4"/>
        <v>0</v>
      </c>
      <c r="T16" s="93">
        <f t="shared" si="0"/>
        <v>0</v>
      </c>
      <c r="U16" s="93">
        <f t="shared" si="1"/>
        <v>0</v>
      </c>
      <c r="V16" s="93">
        <f t="shared" si="2"/>
        <v>0</v>
      </c>
      <c r="W16" s="94"/>
      <c r="X16" s="94"/>
    </row>
    <row r="17" spans="2:24" s="74" customFormat="1" ht="24.95" customHeight="1">
      <c r="B17" s="77"/>
      <c r="C17" s="84">
        <v>0.5</v>
      </c>
      <c r="D17" s="82" t="s">
        <v>42</v>
      </c>
      <c r="E17" s="83"/>
      <c r="F17" s="83"/>
      <c r="G17" s="81"/>
      <c r="H17" s="83"/>
      <c r="I17" s="83"/>
      <c r="J17" s="81"/>
      <c r="K17" s="83"/>
      <c r="L17" s="83"/>
      <c r="M17" s="81"/>
      <c r="N17" s="83" t="e">
        <v>#REF!</v>
      </c>
      <c r="O17" s="81"/>
      <c r="P17" s="81"/>
      <c r="Q17" s="83" t="e">
        <v>#REF!</v>
      </c>
      <c r="R17" s="83"/>
      <c r="S17" s="83"/>
      <c r="T17" s="93" t="e">
        <f t="shared" si="0"/>
        <v>#REF!</v>
      </c>
      <c r="U17" s="93"/>
      <c r="V17" s="93"/>
      <c r="W17" s="94"/>
      <c r="X17" s="95"/>
    </row>
    <row r="18" spans="2:24" s="74" customFormat="1" ht="24.95" customHeight="1">
      <c r="B18" s="77"/>
      <c r="C18" s="85"/>
      <c r="D18" s="82" t="s">
        <v>43</v>
      </c>
      <c r="E18" s="83"/>
      <c r="F18" s="83"/>
      <c r="G18" s="81"/>
      <c r="H18" s="83"/>
      <c r="I18" s="83"/>
      <c r="J18" s="81"/>
      <c r="K18" s="83"/>
      <c r="L18" s="83"/>
      <c r="M18" s="81"/>
      <c r="N18" s="83"/>
      <c r="O18" s="81"/>
      <c r="P18" s="81" t="e">
        <v>#REF!</v>
      </c>
      <c r="Q18" s="83"/>
      <c r="R18" s="83"/>
      <c r="S18" s="83" t="e">
        <v>#REF!</v>
      </c>
      <c r="T18" s="93"/>
      <c r="U18" s="93"/>
      <c r="V18" s="93" t="e">
        <f>P18-S18</f>
        <v>#REF!</v>
      </c>
      <c r="W18" s="94"/>
      <c r="X18" s="95"/>
    </row>
    <row r="19" spans="2:24" s="74" customFormat="1" ht="24.95" customHeight="1">
      <c r="B19" s="77"/>
      <c r="C19" s="85"/>
      <c r="D19" s="78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96"/>
      <c r="V19" s="96"/>
      <c r="W19" s="94"/>
      <c r="X19" s="95"/>
    </row>
    <row r="20" spans="2:24" s="74" customFormat="1" ht="24.95" customHeight="1">
      <c r="B20" s="77"/>
      <c r="C20" s="78"/>
      <c r="D20" s="78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96"/>
      <c r="V20" s="96"/>
      <c r="W20" s="94"/>
      <c r="X20" s="94"/>
    </row>
    <row r="21" spans="2:24" ht="24.95" customHeight="1">
      <c r="B21" s="30" t="s">
        <v>44</v>
      </c>
      <c r="C21" s="30"/>
      <c r="G21" s="30" t="s">
        <v>45</v>
      </c>
      <c r="H21" s="86"/>
      <c r="I21" s="86"/>
      <c r="J21" s="86"/>
      <c r="M21" s="30" t="s">
        <v>46</v>
      </c>
      <c r="Q21" s="30"/>
      <c r="R21" s="30" t="s">
        <v>47</v>
      </c>
      <c r="S21" s="30"/>
      <c r="U21" s="30"/>
      <c r="V21" s="30"/>
    </row>
    <row r="22" spans="2:24" ht="24.95" customHeight="1">
      <c r="B22" s="171"/>
      <c r="C22" s="171"/>
      <c r="D22" s="171"/>
      <c r="E22" s="171"/>
      <c r="F22" s="171"/>
      <c r="G22" s="171"/>
      <c r="H22" s="171"/>
      <c r="I22" s="171"/>
    </row>
    <row r="23" spans="2:24" ht="24.95" customHeight="1"/>
  </sheetData>
  <mergeCells count="20">
    <mergeCell ref="E6:M6"/>
    <mergeCell ref="B22:I22"/>
    <mergeCell ref="B4:B6"/>
    <mergeCell ref="C4:C6"/>
    <mergeCell ref="D4:D6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B1:T1"/>
    <mergeCell ref="B2:J2"/>
    <mergeCell ref="N4:V4"/>
    <mergeCell ref="N5:P5"/>
    <mergeCell ref="Q5:S5"/>
    <mergeCell ref="T5:V5"/>
  </mergeCells>
  <phoneticPr fontId="36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6"/>
  <sheetViews>
    <sheetView view="pageBreakPreview" topLeftCell="A18" zoomScale="115" zoomScaleNormal="100" workbookViewId="0">
      <selection sqref="A1:J1"/>
    </sheetView>
  </sheetViews>
  <sheetFormatPr defaultColWidth="8" defaultRowHeight="12.75"/>
  <cols>
    <col min="1" max="1" width="3.7109375" customWidth="1"/>
    <col min="2" max="2" width="17.42578125" customWidth="1"/>
    <col min="3" max="3" width="18.7109375" customWidth="1"/>
    <col min="4" max="5" width="12.7109375" customWidth="1"/>
    <col min="6" max="6" width="11.7109375" customWidth="1"/>
    <col min="7" max="7" width="3.7109375" customWidth="1"/>
    <col min="8" max="8" width="18.7109375" customWidth="1"/>
    <col min="9" max="9" width="20.7109375" customWidth="1"/>
    <col min="10" max="11" width="12.7109375" customWidth="1"/>
    <col min="12" max="12" width="11.7109375" customWidth="1"/>
    <col min="13" max="257" width="10.28515625" customWidth="1"/>
  </cols>
  <sheetData>
    <row r="1" spans="1:12" s="50" customFormat="1" ht="15.6" customHeight="1">
      <c r="A1" s="180" t="s">
        <v>48</v>
      </c>
      <c r="B1" s="181"/>
      <c r="C1" s="181"/>
      <c r="D1" s="181"/>
      <c r="E1" s="181"/>
      <c r="F1" s="181"/>
      <c r="G1" s="181"/>
      <c r="H1" s="181"/>
      <c r="I1" s="181"/>
      <c r="J1" s="181"/>
      <c r="K1" s="54"/>
    </row>
    <row r="2" spans="1:12" s="51" customFormat="1" ht="19.5" customHeight="1">
      <c r="A2" s="182" t="e">
        <v>#REF!</v>
      </c>
      <c r="B2" s="182"/>
      <c r="C2" s="182"/>
      <c r="D2" s="182"/>
      <c r="E2" s="182"/>
      <c r="F2" s="182"/>
      <c r="H2" s="55" t="s">
        <v>1</v>
      </c>
      <c r="I2" s="55"/>
      <c r="J2" s="183" t="s">
        <v>49</v>
      </c>
      <c r="K2" s="183"/>
      <c r="L2" s="183"/>
    </row>
    <row r="3" spans="1:12" s="52" customFormat="1" ht="21" customHeight="1">
      <c r="A3" s="56" t="s">
        <v>3</v>
      </c>
      <c r="B3" s="56" t="s">
        <v>5</v>
      </c>
      <c r="C3" s="56" t="s">
        <v>50</v>
      </c>
      <c r="D3" s="56" t="s">
        <v>51</v>
      </c>
      <c r="E3" s="56" t="s">
        <v>52</v>
      </c>
      <c r="F3" s="56" t="s">
        <v>53</v>
      </c>
      <c r="G3" s="56" t="s">
        <v>3</v>
      </c>
      <c r="H3" s="56" t="s">
        <v>5</v>
      </c>
      <c r="I3" s="56" t="s">
        <v>50</v>
      </c>
      <c r="J3" s="56" t="s">
        <v>51</v>
      </c>
      <c r="K3" s="56" t="s">
        <v>52</v>
      </c>
      <c r="L3" s="56" t="s">
        <v>53</v>
      </c>
    </row>
    <row r="4" spans="1:12" s="53" customFormat="1" ht="21" customHeight="1">
      <c r="A4" s="57" t="s">
        <v>23</v>
      </c>
      <c r="B4" s="57" t="s">
        <v>24</v>
      </c>
      <c r="C4" s="57" t="s">
        <v>25</v>
      </c>
      <c r="D4" s="57" t="s">
        <v>26</v>
      </c>
      <c r="E4" s="57" t="s">
        <v>26</v>
      </c>
      <c r="F4" s="57" t="s">
        <v>26</v>
      </c>
      <c r="G4" s="57" t="s">
        <v>23</v>
      </c>
      <c r="H4" s="57" t="s">
        <v>24</v>
      </c>
      <c r="I4" s="57" t="s">
        <v>25</v>
      </c>
      <c r="J4" s="57" t="s">
        <v>26</v>
      </c>
      <c r="K4" s="57" t="s">
        <v>26</v>
      </c>
      <c r="L4" s="57" t="s">
        <v>26</v>
      </c>
    </row>
    <row r="5" spans="1:12" s="51" customFormat="1" ht="21" customHeight="1">
      <c r="A5" s="58"/>
      <c r="B5" s="59" t="s">
        <v>54</v>
      </c>
      <c r="C5" s="59" t="s">
        <v>55</v>
      </c>
      <c r="D5" s="60" t="e">
        <f>ROUND(SUM(D7+J14+J21+J22),2)</f>
        <v>#REF!</v>
      </c>
      <c r="E5" s="60" t="e">
        <f>ROUND(SUM(E7+K14+K21+K22),2)</f>
        <v>#REF!</v>
      </c>
      <c r="F5" s="60" t="e">
        <f>D5-E5</f>
        <v>#REF!</v>
      </c>
      <c r="G5" s="58">
        <v>7</v>
      </c>
      <c r="H5" s="59" t="s">
        <v>56</v>
      </c>
      <c r="I5" s="59" t="s">
        <v>57</v>
      </c>
      <c r="J5" s="60" t="e">
        <f>ROUND(D9*0.021,2)</f>
        <v>#REF!</v>
      </c>
      <c r="K5" s="60" t="e">
        <f>ROUND(E9*0.021,2)</f>
        <v>#REF!</v>
      </c>
      <c r="L5" s="60" t="e">
        <f>J5-K5</f>
        <v>#REF!</v>
      </c>
    </row>
    <row r="6" spans="1:12" s="51" customFormat="1" ht="21" customHeight="1">
      <c r="A6" s="58"/>
      <c r="B6" s="59" t="s">
        <v>58</v>
      </c>
      <c r="C6" s="59" t="s">
        <v>59</v>
      </c>
      <c r="D6" s="60" t="e">
        <f>ROUND(SUM(D7+J14+J21),2)</f>
        <v>#REF!</v>
      </c>
      <c r="E6" s="60" t="e">
        <f>ROUND(SUM(E7+K14+K21),2)</f>
        <v>#REF!</v>
      </c>
      <c r="F6" s="60" t="e">
        <f t="shared" ref="F6:F23" si="0">D6-E6</f>
        <v>#REF!</v>
      </c>
      <c r="G6" s="58">
        <v>8</v>
      </c>
      <c r="H6" s="59" t="s">
        <v>60</v>
      </c>
      <c r="I6" s="59" t="s">
        <v>61</v>
      </c>
      <c r="J6" s="60" t="e">
        <f>ROUND(D9*0.018*0,2)</f>
        <v>#REF!</v>
      </c>
      <c r="K6" s="60" t="e">
        <f>ROUND(E9*0.018*0,2)</f>
        <v>#REF!</v>
      </c>
      <c r="L6" s="60" t="e">
        <f t="shared" ref="L6:L22" si="1">J6-K6</f>
        <v>#REF!</v>
      </c>
    </row>
    <row r="7" spans="1:12" s="51" customFormat="1" ht="21" customHeight="1">
      <c r="A7" s="58" t="s">
        <v>62</v>
      </c>
      <c r="B7" s="59" t="s">
        <v>63</v>
      </c>
      <c r="C7" s="59" t="s">
        <v>64</v>
      </c>
      <c r="D7" s="60" t="e">
        <f>ROUND(SUM(D8+D17),2)</f>
        <v>#REF!</v>
      </c>
      <c r="E7" s="60" t="e">
        <f>ROUND(SUM(E8+E17),2)</f>
        <v>#REF!</v>
      </c>
      <c r="F7" s="60" t="e">
        <f t="shared" si="0"/>
        <v>#REF!</v>
      </c>
      <c r="G7" s="58">
        <v>9</v>
      </c>
      <c r="H7" s="59" t="s">
        <v>65</v>
      </c>
      <c r="I7" s="59" t="s">
        <v>66</v>
      </c>
      <c r="J7" s="60" t="e">
        <f>ROUND(D9*0.008,2)</f>
        <v>#REF!</v>
      </c>
      <c r="K7" s="60" t="e">
        <f>ROUND(E9*0.008,2)</f>
        <v>#REF!</v>
      </c>
      <c r="L7" s="60" t="e">
        <f t="shared" si="1"/>
        <v>#REF!</v>
      </c>
    </row>
    <row r="8" spans="1:12" s="51" customFormat="1" ht="21" customHeight="1">
      <c r="A8" s="58" t="s">
        <v>67</v>
      </c>
      <c r="B8" s="59" t="s">
        <v>68</v>
      </c>
      <c r="C8" s="59" t="s">
        <v>69</v>
      </c>
      <c r="D8" s="60" t="e">
        <f>ROUND(SUM(D9+D12+D15+D16),2)</f>
        <v>#REF!</v>
      </c>
      <c r="E8" s="60" t="e">
        <f>ROUND(SUM(E9+E12+E15+E16),2)</f>
        <v>#REF!</v>
      </c>
      <c r="F8" s="60" t="e">
        <f t="shared" si="0"/>
        <v>#REF!</v>
      </c>
      <c r="G8" s="58">
        <v>10</v>
      </c>
      <c r="H8" s="59" t="s">
        <v>70</v>
      </c>
      <c r="I8" s="59" t="s">
        <v>71</v>
      </c>
      <c r="J8" s="60"/>
      <c r="K8" s="60"/>
      <c r="L8" s="60">
        <f t="shared" si="1"/>
        <v>0</v>
      </c>
    </row>
    <row r="9" spans="1:12" s="51" customFormat="1" ht="21" customHeight="1">
      <c r="A9" s="58">
        <v>1</v>
      </c>
      <c r="B9" s="59" t="s">
        <v>72</v>
      </c>
      <c r="C9" s="59" t="s">
        <v>73</v>
      </c>
      <c r="D9" s="60" t="e">
        <f>ROUND(SUM(D10+D11),2)</f>
        <v>#REF!</v>
      </c>
      <c r="E9" s="60" t="e">
        <f>ROUND(SUM(E10+E11),2)</f>
        <v>#REF!</v>
      </c>
      <c r="F9" s="60" t="e">
        <f t="shared" si="0"/>
        <v>#REF!</v>
      </c>
      <c r="G9" s="58">
        <v>11</v>
      </c>
      <c r="H9" s="59" t="s">
        <v>74</v>
      </c>
      <c r="I9" s="59" t="s">
        <v>75</v>
      </c>
      <c r="J9" s="60"/>
      <c r="K9" s="60"/>
      <c r="L9" s="60">
        <f t="shared" si="1"/>
        <v>0</v>
      </c>
    </row>
    <row r="10" spans="1:12" s="51" customFormat="1" ht="21" customHeight="1">
      <c r="A10" s="58" t="s">
        <v>76</v>
      </c>
      <c r="B10" s="59" t="s">
        <v>77</v>
      </c>
      <c r="C10" s="59" t="s">
        <v>78</v>
      </c>
      <c r="D10" s="61" t="e">
        <f>ROUND(表三甲!#REF!*114,2)</f>
        <v>#REF!</v>
      </c>
      <c r="E10" s="61" t="e">
        <v>#REF!</v>
      </c>
      <c r="F10" s="60" t="e">
        <f t="shared" si="0"/>
        <v>#REF!</v>
      </c>
      <c r="G10" s="58">
        <v>12</v>
      </c>
      <c r="H10" s="59" t="s">
        <v>79</v>
      </c>
      <c r="I10" s="59" t="s">
        <v>80</v>
      </c>
      <c r="J10" s="60" t="e">
        <f>ROUND(D9*0.015,2)</f>
        <v>#REF!</v>
      </c>
      <c r="K10" s="60" t="e">
        <f>ROUND(E9*0.015,2)</f>
        <v>#REF!</v>
      </c>
      <c r="L10" s="60" t="e">
        <f t="shared" si="1"/>
        <v>#REF!</v>
      </c>
    </row>
    <row r="11" spans="1:12" s="51" customFormat="1" ht="21" customHeight="1">
      <c r="A11" s="58" t="s">
        <v>81</v>
      </c>
      <c r="B11" s="59" t="s">
        <v>82</v>
      </c>
      <c r="C11" s="59" t="s">
        <v>83</v>
      </c>
      <c r="D11" s="61" t="e">
        <f>ROUND(表三甲!#REF!*61,2)</f>
        <v>#REF!</v>
      </c>
      <c r="E11" s="61" t="e">
        <v>#REF!</v>
      </c>
      <c r="F11" s="60" t="e">
        <f t="shared" si="0"/>
        <v>#REF!</v>
      </c>
      <c r="G11" s="58">
        <v>13</v>
      </c>
      <c r="H11" s="59" t="s">
        <v>84</v>
      </c>
      <c r="I11" s="59" t="s">
        <v>71</v>
      </c>
      <c r="J11" s="60"/>
      <c r="K11" s="60"/>
      <c r="L11" s="60">
        <f t="shared" si="1"/>
        <v>0</v>
      </c>
    </row>
    <row r="12" spans="1:12" s="51" customFormat="1" ht="21" customHeight="1">
      <c r="A12" s="58">
        <v>2</v>
      </c>
      <c r="B12" s="59" t="s">
        <v>85</v>
      </c>
      <c r="C12" s="59" t="s">
        <v>73</v>
      </c>
      <c r="D12" s="61" t="e">
        <f>ROUND(SUM(D13+D14),2)</f>
        <v>#NAME?</v>
      </c>
      <c r="E12" s="61" t="e">
        <f>ROUND(SUM(E13+E14),2)</f>
        <v>#REF!</v>
      </c>
      <c r="F12" s="60" t="e">
        <f t="shared" si="0"/>
        <v>#NAME?</v>
      </c>
      <c r="G12" s="58">
        <v>14</v>
      </c>
      <c r="H12" s="59" t="s">
        <v>86</v>
      </c>
      <c r="I12" s="59" t="s">
        <v>87</v>
      </c>
      <c r="J12" s="60">
        <f>ROUND(141*5*2*0,2)</f>
        <v>0</v>
      </c>
      <c r="K12" s="60">
        <f>ROUND(141*5*2*0,2)</f>
        <v>0</v>
      </c>
      <c r="L12" s="60">
        <f t="shared" si="1"/>
        <v>0</v>
      </c>
    </row>
    <row r="13" spans="1:12" s="51" customFormat="1" ht="21" customHeight="1">
      <c r="A13" s="58" t="s">
        <v>76</v>
      </c>
      <c r="B13" s="59" t="s">
        <v>88</v>
      </c>
      <c r="C13" s="59" t="s">
        <v>89</v>
      </c>
      <c r="D13" s="61" t="e">
        <v>#NAME?</v>
      </c>
      <c r="E13" s="61" t="e">
        <v>#REF!</v>
      </c>
      <c r="F13" s="60" t="e">
        <f t="shared" si="0"/>
        <v>#NAME?</v>
      </c>
      <c r="G13" s="58">
        <v>15</v>
      </c>
      <c r="H13" s="59" t="s">
        <v>90</v>
      </c>
      <c r="I13" s="59" t="s">
        <v>91</v>
      </c>
      <c r="J13" s="60"/>
      <c r="K13" s="60"/>
      <c r="L13" s="60">
        <f t="shared" si="1"/>
        <v>0</v>
      </c>
    </row>
    <row r="14" spans="1:12" s="51" customFormat="1" ht="21" customHeight="1">
      <c r="A14" s="58" t="s">
        <v>81</v>
      </c>
      <c r="B14" s="59" t="s">
        <v>92</v>
      </c>
      <c r="C14" s="59" t="s">
        <v>93</v>
      </c>
      <c r="D14" s="60" t="e">
        <v>#NAME?</v>
      </c>
      <c r="E14" s="60" t="e">
        <v>#REF!</v>
      </c>
      <c r="F14" s="60" t="e">
        <f t="shared" si="0"/>
        <v>#NAME?</v>
      </c>
      <c r="G14" s="58" t="s">
        <v>94</v>
      </c>
      <c r="H14" s="59" t="s">
        <v>95</v>
      </c>
      <c r="I14" s="59" t="s">
        <v>64</v>
      </c>
      <c r="J14" s="60" t="e">
        <f>ROUND(SUM(J15+J20),2)</f>
        <v>#REF!</v>
      </c>
      <c r="K14" s="60" t="e">
        <f>ROUND(SUM(K15+K20),2)</f>
        <v>#REF!</v>
      </c>
      <c r="L14" s="60" t="e">
        <f t="shared" si="1"/>
        <v>#REF!</v>
      </c>
    </row>
    <row r="15" spans="1:12" s="51" customFormat="1" ht="21" customHeight="1">
      <c r="A15" s="58">
        <v>3</v>
      </c>
      <c r="B15" s="59" t="s">
        <v>96</v>
      </c>
      <c r="C15" s="59" t="s">
        <v>97</v>
      </c>
      <c r="D15" s="61" t="e">
        <f>ROUND(表三乙!#REF!,2)</f>
        <v>#REF!</v>
      </c>
      <c r="E15" s="61" t="e">
        <v>#REF!</v>
      </c>
      <c r="F15" s="60" t="e">
        <f t="shared" si="0"/>
        <v>#REF!</v>
      </c>
      <c r="G15" s="58" t="s">
        <v>67</v>
      </c>
      <c r="H15" s="59" t="s">
        <v>98</v>
      </c>
      <c r="I15" s="59" t="s">
        <v>69</v>
      </c>
      <c r="J15" s="60" t="e">
        <f>ROUND(SUM(J16:J19),2)</f>
        <v>#REF!</v>
      </c>
      <c r="K15" s="60" t="e">
        <f>ROUND(SUM(K16:K19),2)</f>
        <v>#REF!</v>
      </c>
      <c r="L15" s="60" t="e">
        <f t="shared" si="1"/>
        <v>#REF!</v>
      </c>
    </row>
    <row r="16" spans="1:12" s="51" customFormat="1" ht="21" customHeight="1">
      <c r="A16" s="58">
        <v>4</v>
      </c>
      <c r="B16" s="59" t="s">
        <v>99</v>
      </c>
      <c r="C16" s="59" t="s">
        <v>100</v>
      </c>
      <c r="D16" s="61" t="e">
        <f>ROUND(#REF!,2)</f>
        <v>#REF!</v>
      </c>
      <c r="E16" s="61" t="e">
        <v>#REF!</v>
      </c>
      <c r="F16" s="60" t="e">
        <f t="shared" si="0"/>
        <v>#REF!</v>
      </c>
      <c r="G16" s="58">
        <v>1</v>
      </c>
      <c r="H16" s="59" t="s">
        <v>101</v>
      </c>
      <c r="I16" s="59" t="s">
        <v>71</v>
      </c>
      <c r="J16" s="60"/>
      <c r="K16" s="60"/>
      <c r="L16" s="60">
        <f t="shared" si="1"/>
        <v>0</v>
      </c>
    </row>
    <row r="17" spans="1:12" s="51" customFormat="1" ht="21" customHeight="1">
      <c r="A17" s="58" t="s">
        <v>102</v>
      </c>
      <c r="B17" s="59" t="s">
        <v>103</v>
      </c>
      <c r="C17" s="59" t="s">
        <v>104</v>
      </c>
      <c r="D17" s="60" t="e">
        <f>ROUND(SUM(D18:D23,J5:J13),2)</f>
        <v>#REF!</v>
      </c>
      <c r="E17" s="60" t="e">
        <f>ROUND(SUM(E18:E23,K5:K13),2)</f>
        <v>#REF!</v>
      </c>
      <c r="F17" s="60" t="e">
        <f t="shared" si="0"/>
        <v>#REF!</v>
      </c>
      <c r="G17" s="58">
        <v>2</v>
      </c>
      <c r="H17" s="59" t="s">
        <v>105</v>
      </c>
      <c r="I17" s="59" t="s">
        <v>106</v>
      </c>
      <c r="J17" s="60" t="e">
        <f>ROUND(D9*0.285,2)</f>
        <v>#REF!</v>
      </c>
      <c r="K17" s="60" t="e">
        <f>ROUND(E9*0.285,2)</f>
        <v>#REF!</v>
      </c>
      <c r="L17" s="60" t="e">
        <f t="shared" si="1"/>
        <v>#REF!</v>
      </c>
    </row>
    <row r="18" spans="1:12" s="51" customFormat="1" ht="21" customHeight="1">
      <c r="A18" s="58">
        <v>1</v>
      </c>
      <c r="B18" s="59" t="s">
        <v>107</v>
      </c>
      <c r="C18" s="59" t="s">
        <v>108</v>
      </c>
      <c r="D18" s="60" t="e">
        <f>ROUND(D9*0.011,2)</f>
        <v>#REF!</v>
      </c>
      <c r="E18" s="60" t="e">
        <f>ROUND(E9*0.011,2)</f>
        <v>#REF!</v>
      </c>
      <c r="F18" s="60" t="e">
        <f t="shared" si="0"/>
        <v>#REF!</v>
      </c>
      <c r="G18" s="58">
        <v>3</v>
      </c>
      <c r="H18" s="59" t="s">
        <v>109</v>
      </c>
      <c r="I18" s="59" t="s">
        <v>110</v>
      </c>
      <c r="J18" s="60" t="e">
        <f>ROUND(D9*0.0419,2)</f>
        <v>#REF!</v>
      </c>
      <c r="K18" s="60" t="e">
        <f>ROUND(E9*0.0419,2)</f>
        <v>#REF!</v>
      </c>
      <c r="L18" s="60" t="e">
        <f t="shared" si="1"/>
        <v>#REF!</v>
      </c>
    </row>
    <row r="19" spans="1:12" s="51" customFormat="1" ht="21" customHeight="1">
      <c r="A19" s="58">
        <v>2</v>
      </c>
      <c r="B19" s="59" t="s">
        <v>111</v>
      </c>
      <c r="C19" s="59" t="s">
        <v>108</v>
      </c>
      <c r="D19" s="60" t="e">
        <f>ROUND(D9*0.011,2)</f>
        <v>#REF!</v>
      </c>
      <c r="E19" s="60" t="e">
        <f>ROUND(E9*0.011,2)</f>
        <v>#REF!</v>
      </c>
      <c r="F19" s="60" t="e">
        <f t="shared" si="0"/>
        <v>#REF!</v>
      </c>
      <c r="G19" s="58">
        <v>4</v>
      </c>
      <c r="H19" s="59" t="s">
        <v>112</v>
      </c>
      <c r="I19" s="59" t="s">
        <v>113</v>
      </c>
      <c r="J19" s="60" t="e">
        <f>ROUND(D9*0.01,2)</f>
        <v>#REF!</v>
      </c>
      <c r="K19" s="60" t="e">
        <f>ROUND(E9*0.01,2)</f>
        <v>#REF!</v>
      </c>
      <c r="L19" s="60" t="e">
        <f t="shared" si="1"/>
        <v>#REF!</v>
      </c>
    </row>
    <row r="20" spans="1:12" s="51" customFormat="1" ht="21" customHeight="1">
      <c r="A20" s="58">
        <v>3</v>
      </c>
      <c r="B20" s="59" t="s">
        <v>114</v>
      </c>
      <c r="C20" s="59" t="s">
        <v>115</v>
      </c>
      <c r="D20" s="60" t="e">
        <f>ROUND(D9*0.04,2)</f>
        <v>#REF!</v>
      </c>
      <c r="E20" s="60" t="e">
        <f>ROUND(E9*0.04,2)</f>
        <v>#REF!</v>
      </c>
      <c r="F20" s="60" t="e">
        <f t="shared" si="0"/>
        <v>#REF!</v>
      </c>
      <c r="G20" s="58" t="s">
        <v>102</v>
      </c>
      <c r="H20" s="59" t="s">
        <v>116</v>
      </c>
      <c r="I20" s="59" t="s">
        <v>117</v>
      </c>
      <c r="J20" s="60" t="e">
        <f>ROUND(D9*0.274,2)</f>
        <v>#REF!</v>
      </c>
      <c r="K20" s="60" t="e">
        <f>ROUND(E9*0.274,2)</f>
        <v>#REF!</v>
      </c>
      <c r="L20" s="60" t="e">
        <f t="shared" si="1"/>
        <v>#REF!</v>
      </c>
    </row>
    <row r="21" spans="1:12" s="51" customFormat="1" ht="21" customHeight="1">
      <c r="A21" s="58">
        <v>4</v>
      </c>
      <c r="B21" s="59" t="s">
        <v>118</v>
      </c>
      <c r="C21" s="59" t="s">
        <v>119</v>
      </c>
      <c r="D21" s="60" t="e">
        <f>ROUND(D9*0.025,2)</f>
        <v>#REF!</v>
      </c>
      <c r="E21" s="60" t="e">
        <f>ROUND(E9*0.025,2)</f>
        <v>#REF!</v>
      </c>
      <c r="F21" s="60" t="e">
        <f t="shared" si="0"/>
        <v>#REF!</v>
      </c>
      <c r="G21" s="58" t="s">
        <v>120</v>
      </c>
      <c r="H21" s="59" t="s">
        <v>121</v>
      </c>
      <c r="I21" s="59" t="s">
        <v>122</v>
      </c>
      <c r="J21" s="60" t="e">
        <f>ROUND(D9*0.2,2)</f>
        <v>#REF!</v>
      </c>
      <c r="K21" s="60" t="e">
        <f>ROUND(E9*0.2,2)</f>
        <v>#REF!</v>
      </c>
      <c r="L21" s="60" t="e">
        <f t="shared" si="1"/>
        <v>#REF!</v>
      </c>
    </row>
    <row r="22" spans="1:12" s="51" customFormat="1" ht="21" customHeight="1">
      <c r="A22" s="58">
        <v>5</v>
      </c>
      <c r="B22" s="59" t="s">
        <v>123</v>
      </c>
      <c r="C22" s="59" t="s">
        <v>124</v>
      </c>
      <c r="D22" s="60" t="e">
        <f>ROUND(D9*0.038,2)</f>
        <v>#REF!</v>
      </c>
      <c r="E22" s="60" t="e">
        <f>ROUND(E9*0.038,2)</f>
        <v>#REF!</v>
      </c>
      <c r="F22" s="60" t="e">
        <f t="shared" si="0"/>
        <v>#REF!</v>
      </c>
      <c r="G22" s="58" t="s">
        <v>125</v>
      </c>
      <c r="H22" s="59" t="s">
        <v>126</v>
      </c>
      <c r="I22" s="69" t="s">
        <v>127</v>
      </c>
      <c r="J22" s="60" t="e">
        <f>ROUND(D6*9%,2)</f>
        <v>#REF!</v>
      </c>
      <c r="K22" s="60" t="e">
        <f>ROUND(E6*9%,2)</f>
        <v>#REF!</v>
      </c>
      <c r="L22" s="60" t="e">
        <f t="shared" si="1"/>
        <v>#REF!</v>
      </c>
    </row>
    <row r="23" spans="1:12" s="51" customFormat="1" ht="21" customHeight="1">
      <c r="A23" s="58">
        <v>6</v>
      </c>
      <c r="B23" s="59" t="s">
        <v>128</v>
      </c>
      <c r="C23" s="59" t="s">
        <v>129</v>
      </c>
      <c r="D23" s="60" t="e">
        <f>ROUND(D9*0.05,2)</f>
        <v>#REF!</v>
      </c>
      <c r="E23" s="60" t="e">
        <f>ROUND(E9*0.05,2)</f>
        <v>#REF!</v>
      </c>
      <c r="F23" s="60" t="e">
        <f t="shared" si="0"/>
        <v>#REF!</v>
      </c>
      <c r="G23" s="58"/>
      <c r="H23" s="62"/>
      <c r="I23" s="62"/>
      <c r="J23" s="60"/>
      <c r="K23" s="60"/>
      <c r="L23" s="60"/>
    </row>
    <row r="24" spans="1:12" ht="18.75" customHeight="1">
      <c r="A24" s="63" t="s">
        <v>44</v>
      </c>
      <c r="B24" s="64"/>
      <c r="C24" s="64"/>
      <c r="D24" s="65" t="s">
        <v>45</v>
      </c>
      <c r="E24" s="63"/>
      <c r="F24" s="63"/>
      <c r="G24" s="66"/>
      <c r="H24" s="67" t="s">
        <v>46</v>
      </c>
      <c r="I24" s="70"/>
      <c r="J24" s="184" t="s">
        <v>47</v>
      </c>
      <c r="K24" s="184"/>
    </row>
    <row r="25" spans="1:12" ht="12.95" customHeight="1"/>
    <row r="26" spans="1:12" ht="9.6" customHeight="1">
      <c r="D26" s="68"/>
      <c r="E26" s="68"/>
      <c r="F26" s="68"/>
    </row>
  </sheetData>
  <mergeCells count="4">
    <mergeCell ref="A1:J1"/>
    <mergeCell ref="A2:F2"/>
    <mergeCell ref="J2:L2"/>
    <mergeCell ref="J24:K24"/>
  </mergeCells>
  <phoneticPr fontId="36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"/>
  <sheetViews>
    <sheetView workbookViewId="0">
      <selection sqref="A1:I1"/>
    </sheetView>
  </sheetViews>
  <sheetFormatPr defaultColWidth="8" defaultRowHeight="12.75"/>
  <cols>
    <col min="1" max="1" width="4.85546875" customWidth="1"/>
    <col min="2" max="2" width="27.85546875" customWidth="1"/>
    <col min="3" max="3" width="14.5703125" customWidth="1"/>
    <col min="4" max="4" width="16.28515625" customWidth="1"/>
    <col min="5" max="7" width="14.28515625" customWidth="1"/>
    <col min="8" max="8" width="12.28515625" customWidth="1"/>
    <col min="9" max="9" width="16.28515625" customWidth="1"/>
    <col min="10" max="10" width="7.28515625" customWidth="1"/>
    <col min="11" max="11" width="8.85546875" customWidth="1"/>
    <col min="12" max="257" width="7.28515625" customWidth="1"/>
  </cols>
  <sheetData>
    <row r="1" spans="1:11" ht="25.9" customHeight="1">
      <c r="A1" s="185" t="s">
        <v>130</v>
      </c>
      <c r="B1" s="185"/>
      <c r="C1" s="185"/>
      <c r="D1" s="185"/>
      <c r="E1" s="185"/>
      <c r="F1" s="185"/>
      <c r="G1" s="185"/>
      <c r="H1" s="185"/>
      <c r="I1" s="185"/>
    </row>
    <row r="2" spans="1:11" ht="19.899999999999999" customHeight="1">
      <c r="A2" s="186" t="s">
        <v>131</v>
      </c>
      <c r="B2" s="186"/>
      <c r="C2" s="186"/>
      <c r="D2" s="186"/>
      <c r="E2" s="186"/>
      <c r="F2" s="186"/>
      <c r="G2" s="31"/>
      <c r="H2" s="31"/>
      <c r="I2" s="48"/>
    </row>
    <row r="3" spans="1:11" ht="19.899999999999999" customHeight="1">
      <c r="A3" s="187" t="s">
        <v>132</v>
      </c>
      <c r="B3" s="187"/>
      <c r="C3" s="187"/>
      <c r="D3" s="187"/>
      <c r="E3" s="187"/>
      <c r="F3" s="187"/>
      <c r="G3" s="187"/>
      <c r="H3" s="187"/>
      <c r="I3" s="48"/>
    </row>
    <row r="4" spans="1:11" ht="30" customHeight="1">
      <c r="A4" s="32" t="s">
        <v>3</v>
      </c>
      <c r="B4" s="33" t="s">
        <v>133</v>
      </c>
      <c r="C4" s="33" t="s">
        <v>134</v>
      </c>
      <c r="D4" s="33" t="s">
        <v>135</v>
      </c>
      <c r="E4" s="33" t="s">
        <v>136</v>
      </c>
      <c r="F4" s="33" t="s">
        <v>137</v>
      </c>
      <c r="G4" s="33" t="s">
        <v>138</v>
      </c>
      <c r="H4" s="33" t="s">
        <v>139</v>
      </c>
      <c r="I4" s="33" t="s">
        <v>140</v>
      </c>
    </row>
    <row r="5" spans="1:11" ht="30" customHeight="1">
      <c r="A5" s="34">
        <v>1</v>
      </c>
      <c r="B5" s="35" t="s">
        <v>141</v>
      </c>
      <c r="C5" s="36">
        <v>250000</v>
      </c>
      <c r="D5" s="37">
        <v>71125.77</v>
      </c>
      <c r="E5" s="37">
        <f>D5</f>
        <v>71125.77</v>
      </c>
      <c r="F5" s="38">
        <v>70567.520000000004</v>
      </c>
      <c r="G5" s="39">
        <f>E5-F5</f>
        <v>558.25</v>
      </c>
      <c r="H5" s="39">
        <f>F5</f>
        <v>70567.520000000004</v>
      </c>
      <c r="I5" s="39">
        <v>1544.09</v>
      </c>
    </row>
    <row r="6" spans="1:11" ht="30" customHeight="1">
      <c r="A6" s="34"/>
      <c r="B6" s="40" t="s">
        <v>142</v>
      </c>
      <c r="C6" s="36"/>
      <c r="D6" s="37"/>
      <c r="E6" s="37"/>
      <c r="F6" s="38"/>
      <c r="G6" s="39"/>
      <c r="H6" s="39">
        <v>-500</v>
      </c>
      <c r="I6" s="39"/>
    </row>
    <row r="7" spans="1:11" ht="30" customHeight="1">
      <c r="A7" s="41"/>
      <c r="B7" s="42" t="s">
        <v>143</v>
      </c>
      <c r="C7" s="43">
        <f t="shared" ref="C7:I7" si="0">SUM(E11:E12)</f>
        <v>0</v>
      </c>
      <c r="D7" s="43">
        <f t="shared" si="0"/>
        <v>0</v>
      </c>
      <c r="E7" s="43">
        <f t="shared" si="0"/>
        <v>0</v>
      </c>
      <c r="F7" s="43">
        <f t="shared" si="0"/>
        <v>0</v>
      </c>
      <c r="G7" s="43">
        <f t="shared" si="0"/>
        <v>0</v>
      </c>
      <c r="H7" s="43">
        <f t="shared" si="0"/>
        <v>0</v>
      </c>
      <c r="I7" s="43">
        <f t="shared" si="0"/>
        <v>0</v>
      </c>
      <c r="K7" s="49"/>
    </row>
    <row r="8" spans="1:11" ht="3.4" customHeight="1">
      <c r="A8" s="44"/>
      <c r="B8" s="45"/>
      <c r="C8" s="46"/>
      <c r="D8" s="46"/>
      <c r="E8" s="47"/>
      <c r="F8" s="47"/>
      <c r="G8" s="47"/>
      <c r="H8" s="47"/>
      <c r="I8" s="47"/>
    </row>
    <row r="9" spans="1:11" ht="14.45" customHeight="1">
      <c r="A9" s="188" t="s">
        <v>144</v>
      </c>
      <c r="B9" s="188"/>
      <c r="C9" s="188"/>
      <c r="D9" s="188"/>
      <c r="E9" s="188"/>
      <c r="F9" s="188"/>
      <c r="G9" s="188"/>
      <c r="H9" s="188"/>
      <c r="I9" s="188"/>
    </row>
  </sheetData>
  <mergeCells count="4">
    <mergeCell ref="A1:I1"/>
    <mergeCell ref="A2:F2"/>
    <mergeCell ref="A3:H3"/>
    <mergeCell ref="A9:I9"/>
  </mergeCells>
  <phoneticPr fontId="36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3"/>
  <sheetViews>
    <sheetView showZeros="0" tabSelected="1" zoomScaleNormal="100" zoomScaleSheetLayoutView="100" workbookViewId="0">
      <pane ySplit="3" topLeftCell="A4" activePane="bottomLeft" state="frozen"/>
      <selection pane="bottomLeft" sqref="A1:G1"/>
    </sheetView>
  </sheetViews>
  <sheetFormatPr defaultColWidth="8" defaultRowHeight="12.75"/>
  <cols>
    <col min="1" max="4" width="4" customWidth="1"/>
    <col min="5" max="5" width="16" customWidth="1"/>
    <col min="6" max="6" width="15.7109375" customWidth="1"/>
    <col min="7" max="7" width="45.7109375" customWidth="1"/>
    <col min="8" max="247" width="9.7109375" customWidth="1"/>
  </cols>
  <sheetData>
    <row r="1" spans="1:7" s="28" customFormat="1" ht="20.45" customHeight="1">
      <c r="A1" s="191" t="s">
        <v>145</v>
      </c>
      <c r="B1" s="191"/>
      <c r="C1" s="191"/>
      <c r="D1" s="191"/>
      <c r="E1" s="191"/>
      <c r="F1" s="191"/>
      <c r="G1" s="191"/>
    </row>
    <row r="2" spans="1:7" s="28" customFormat="1" ht="21.75" customHeight="1">
      <c r="A2" s="197" t="s">
        <v>230</v>
      </c>
      <c r="B2" s="198"/>
      <c r="C2" s="198"/>
      <c r="D2" s="198"/>
      <c r="E2" s="198"/>
      <c r="F2" s="198"/>
      <c r="G2" s="199"/>
    </row>
    <row r="3" spans="1:7" s="28" customFormat="1" ht="16.899999999999999" customHeight="1">
      <c r="A3" s="97" t="s">
        <v>3</v>
      </c>
      <c r="B3" s="192" t="s">
        <v>146</v>
      </c>
      <c r="C3" s="193"/>
      <c r="D3" s="193"/>
      <c r="E3" s="194"/>
      <c r="F3" s="98" t="s">
        <v>147</v>
      </c>
      <c r="G3" s="98" t="s">
        <v>148</v>
      </c>
    </row>
    <row r="4" spans="1:7" ht="15" customHeight="1">
      <c r="A4" s="97">
        <v>1</v>
      </c>
      <c r="B4" s="205" t="s">
        <v>149</v>
      </c>
      <c r="C4" s="205" t="s">
        <v>68</v>
      </c>
      <c r="D4" s="205" t="s">
        <v>72</v>
      </c>
      <c r="E4" s="27" t="s">
        <v>150</v>
      </c>
      <c r="F4" s="114"/>
      <c r="G4" s="113" t="s">
        <v>151</v>
      </c>
    </row>
    <row r="5" spans="1:7" ht="15" customHeight="1">
      <c r="A5" s="97">
        <v>2</v>
      </c>
      <c r="B5" s="206"/>
      <c r="C5" s="206"/>
      <c r="D5" s="206"/>
      <c r="E5" s="27" t="s">
        <v>152</v>
      </c>
      <c r="F5" s="114"/>
      <c r="G5" s="113" t="s">
        <v>153</v>
      </c>
    </row>
    <row r="6" spans="1:7" ht="15" customHeight="1">
      <c r="A6" s="97">
        <v>3</v>
      </c>
      <c r="B6" s="206"/>
      <c r="C6" s="206"/>
      <c r="D6" s="207"/>
      <c r="E6" s="27" t="s">
        <v>154</v>
      </c>
      <c r="F6" s="114">
        <f>SUM(F4:F5)</f>
        <v>0</v>
      </c>
      <c r="G6" s="113" t="s">
        <v>155</v>
      </c>
    </row>
    <row r="7" spans="1:7" ht="15" customHeight="1">
      <c r="A7" s="97">
        <v>4</v>
      </c>
      <c r="B7" s="206"/>
      <c r="C7" s="206"/>
      <c r="D7" s="205" t="s">
        <v>85</v>
      </c>
      <c r="E7" s="27" t="s">
        <v>88</v>
      </c>
      <c r="F7" s="114"/>
      <c r="G7" s="113" t="s">
        <v>156</v>
      </c>
    </row>
    <row r="8" spans="1:7" ht="15" customHeight="1">
      <c r="A8" s="97">
        <v>5</v>
      </c>
      <c r="B8" s="206"/>
      <c r="C8" s="206"/>
      <c r="D8" s="206"/>
      <c r="E8" s="27" t="s">
        <v>92</v>
      </c>
      <c r="F8" s="114"/>
      <c r="G8" s="113"/>
    </row>
    <row r="9" spans="1:7" ht="15" customHeight="1">
      <c r="A9" s="97">
        <v>6</v>
      </c>
      <c r="B9" s="206"/>
      <c r="C9" s="206"/>
      <c r="D9" s="207"/>
      <c r="E9" s="97" t="s">
        <v>157</v>
      </c>
      <c r="F9" s="114">
        <f>SUM(F7:F8)</f>
        <v>0</v>
      </c>
      <c r="G9" s="113" t="s">
        <v>242</v>
      </c>
    </row>
    <row r="10" spans="1:7" ht="15" customHeight="1">
      <c r="A10" s="97">
        <v>7</v>
      </c>
      <c r="B10" s="206"/>
      <c r="C10" s="206"/>
      <c r="D10" s="195" t="s">
        <v>96</v>
      </c>
      <c r="E10" s="196"/>
      <c r="F10" s="114"/>
      <c r="G10" s="113"/>
    </row>
    <row r="11" spans="1:7" ht="15" customHeight="1">
      <c r="A11" s="97">
        <v>8</v>
      </c>
      <c r="B11" s="206"/>
      <c r="C11" s="206"/>
      <c r="D11" s="195" t="s">
        <v>99</v>
      </c>
      <c r="E11" s="196"/>
      <c r="F11" s="114"/>
      <c r="G11" s="113"/>
    </row>
    <row r="12" spans="1:7" ht="15" customHeight="1">
      <c r="A12" s="97">
        <v>9</v>
      </c>
      <c r="B12" s="206"/>
      <c r="C12" s="207"/>
      <c r="D12" s="200" t="s">
        <v>158</v>
      </c>
      <c r="E12" s="201"/>
      <c r="F12" s="114">
        <f>F6+SUM(F9:F11)</f>
        <v>0</v>
      </c>
      <c r="G12" s="113" t="s">
        <v>244</v>
      </c>
    </row>
    <row r="13" spans="1:7" ht="15" customHeight="1">
      <c r="A13" s="97">
        <v>10</v>
      </c>
      <c r="B13" s="206"/>
      <c r="C13" s="206" t="s">
        <v>103</v>
      </c>
      <c r="D13" s="195" t="s">
        <v>107</v>
      </c>
      <c r="E13" s="196"/>
      <c r="F13" s="114"/>
      <c r="G13" s="113"/>
    </row>
    <row r="14" spans="1:7" ht="15" customHeight="1">
      <c r="A14" s="97">
        <v>11</v>
      </c>
      <c r="B14" s="206"/>
      <c r="C14" s="206"/>
      <c r="D14" s="195" t="s">
        <v>111</v>
      </c>
      <c r="E14" s="196"/>
      <c r="F14" s="114"/>
      <c r="G14" s="113"/>
    </row>
    <row r="15" spans="1:7" ht="15" customHeight="1">
      <c r="A15" s="97">
        <v>12</v>
      </c>
      <c r="B15" s="206"/>
      <c r="C15" s="206"/>
      <c r="D15" s="195" t="s">
        <v>114</v>
      </c>
      <c r="E15" s="196"/>
      <c r="F15" s="114"/>
      <c r="G15" s="113"/>
    </row>
    <row r="16" spans="1:7" ht="15" customHeight="1">
      <c r="A16" s="97">
        <v>13</v>
      </c>
      <c r="B16" s="206"/>
      <c r="C16" s="206"/>
      <c r="D16" s="195" t="s">
        <v>159</v>
      </c>
      <c r="E16" s="196"/>
      <c r="F16" s="114"/>
      <c r="G16" s="113"/>
    </row>
    <row r="17" spans="1:7" ht="15" customHeight="1">
      <c r="A17" s="97">
        <v>14</v>
      </c>
      <c r="B17" s="206"/>
      <c r="C17" s="206"/>
      <c r="D17" s="195" t="s">
        <v>123</v>
      </c>
      <c r="E17" s="196"/>
      <c r="F17" s="114"/>
      <c r="G17" s="113"/>
    </row>
    <row r="18" spans="1:7" ht="15" customHeight="1">
      <c r="A18" s="97">
        <v>15</v>
      </c>
      <c r="B18" s="206"/>
      <c r="C18" s="206"/>
      <c r="D18" s="195" t="s">
        <v>128</v>
      </c>
      <c r="E18" s="196"/>
      <c r="F18" s="114"/>
      <c r="G18" s="113"/>
    </row>
    <row r="19" spans="1:7" ht="15" customHeight="1">
      <c r="A19" s="97">
        <v>16</v>
      </c>
      <c r="B19" s="206"/>
      <c r="C19" s="206"/>
      <c r="D19" s="195" t="s">
        <v>56</v>
      </c>
      <c r="E19" s="196"/>
      <c r="F19" s="114"/>
      <c r="G19" s="113"/>
    </row>
    <row r="20" spans="1:7" ht="15" customHeight="1">
      <c r="A20" s="97">
        <v>17</v>
      </c>
      <c r="B20" s="206"/>
      <c r="C20" s="206"/>
      <c r="D20" s="195" t="s">
        <v>60</v>
      </c>
      <c r="E20" s="196"/>
      <c r="F20" s="114"/>
      <c r="G20" s="113"/>
    </row>
    <row r="21" spans="1:7" ht="15" customHeight="1">
      <c r="A21" s="97">
        <v>18</v>
      </c>
      <c r="B21" s="206"/>
      <c r="C21" s="206"/>
      <c r="D21" s="195" t="s">
        <v>65</v>
      </c>
      <c r="E21" s="196"/>
      <c r="F21" s="114"/>
      <c r="G21" s="113"/>
    </row>
    <row r="22" spans="1:7" ht="15" customHeight="1">
      <c r="A22" s="97">
        <v>19</v>
      </c>
      <c r="B22" s="206"/>
      <c r="C22" s="206"/>
      <c r="D22" s="195" t="s">
        <v>70</v>
      </c>
      <c r="E22" s="196"/>
      <c r="F22" s="115"/>
      <c r="G22" s="113"/>
    </row>
    <row r="23" spans="1:7" ht="15" customHeight="1">
      <c r="A23" s="97">
        <v>20</v>
      </c>
      <c r="B23" s="206"/>
      <c r="C23" s="206"/>
      <c r="D23" s="195" t="s">
        <v>74</v>
      </c>
      <c r="E23" s="196"/>
      <c r="F23" s="114"/>
      <c r="G23" s="113"/>
    </row>
    <row r="24" spans="1:7" ht="15" customHeight="1">
      <c r="A24" s="97">
        <v>21</v>
      </c>
      <c r="B24" s="206"/>
      <c r="C24" s="206"/>
      <c r="D24" s="195" t="s">
        <v>79</v>
      </c>
      <c r="E24" s="196"/>
      <c r="F24" s="114"/>
      <c r="G24" s="113"/>
    </row>
    <row r="25" spans="1:7" ht="15" customHeight="1">
      <c r="A25" s="97">
        <v>22</v>
      </c>
      <c r="B25" s="206"/>
      <c r="C25" s="206"/>
      <c r="D25" s="195" t="s">
        <v>84</v>
      </c>
      <c r="E25" s="196"/>
      <c r="F25" s="114"/>
      <c r="G25" s="113"/>
    </row>
    <row r="26" spans="1:7" ht="15" customHeight="1">
      <c r="A26" s="97">
        <v>23</v>
      </c>
      <c r="B26" s="206"/>
      <c r="C26" s="206"/>
      <c r="D26" s="195" t="s">
        <v>86</v>
      </c>
      <c r="E26" s="196"/>
      <c r="F26" s="29"/>
      <c r="G26" s="113"/>
    </row>
    <row r="27" spans="1:7" ht="15" customHeight="1">
      <c r="A27" s="97">
        <v>24</v>
      </c>
      <c r="B27" s="206"/>
      <c r="C27" s="206"/>
      <c r="D27" s="195" t="s">
        <v>90</v>
      </c>
      <c r="E27" s="196"/>
      <c r="F27" s="114"/>
      <c r="G27" s="113"/>
    </row>
    <row r="28" spans="1:7" ht="15" customHeight="1">
      <c r="A28" s="97">
        <v>25</v>
      </c>
      <c r="B28" s="206"/>
      <c r="C28" s="207"/>
      <c r="D28" s="200" t="s">
        <v>160</v>
      </c>
      <c r="E28" s="202"/>
      <c r="F28" s="114">
        <f>SUM(F13:F27)</f>
        <v>0</v>
      </c>
      <c r="G28" s="113" t="s">
        <v>243</v>
      </c>
    </row>
    <row r="29" spans="1:7" ht="15" customHeight="1">
      <c r="A29" s="97">
        <v>26</v>
      </c>
      <c r="B29" s="207"/>
      <c r="C29" s="200" t="s">
        <v>161</v>
      </c>
      <c r="D29" s="201"/>
      <c r="E29" s="202"/>
      <c r="F29" s="114">
        <f>F12+F28</f>
        <v>0</v>
      </c>
      <c r="G29" s="113" t="s">
        <v>245</v>
      </c>
    </row>
    <row r="30" spans="1:7" ht="15" customHeight="1">
      <c r="A30" s="97">
        <v>27</v>
      </c>
      <c r="B30" s="205" t="s">
        <v>95</v>
      </c>
      <c r="C30" s="205" t="s">
        <v>162</v>
      </c>
      <c r="D30" s="195" t="s">
        <v>101</v>
      </c>
      <c r="E30" s="196"/>
      <c r="F30" s="114"/>
      <c r="G30" s="113"/>
    </row>
    <row r="31" spans="1:7" ht="15" customHeight="1">
      <c r="A31" s="97">
        <v>28</v>
      </c>
      <c r="B31" s="206"/>
      <c r="C31" s="206"/>
      <c r="D31" s="195" t="s">
        <v>105</v>
      </c>
      <c r="E31" s="196"/>
      <c r="F31" s="114"/>
      <c r="G31" s="113"/>
    </row>
    <row r="32" spans="1:7" ht="15" customHeight="1">
      <c r="A32" s="97">
        <v>29</v>
      </c>
      <c r="B32" s="206"/>
      <c r="C32" s="206"/>
      <c r="D32" s="195" t="s">
        <v>163</v>
      </c>
      <c r="E32" s="196"/>
      <c r="F32" s="114"/>
      <c r="G32" s="113"/>
    </row>
    <row r="33" spans="1:7" ht="15" customHeight="1">
      <c r="A33" s="97">
        <v>30</v>
      </c>
      <c r="B33" s="206"/>
      <c r="C33" s="206"/>
      <c r="D33" s="195" t="s">
        <v>112</v>
      </c>
      <c r="E33" s="196"/>
      <c r="F33" s="114"/>
      <c r="G33" s="113"/>
    </row>
    <row r="34" spans="1:7" ht="15" customHeight="1">
      <c r="A34" s="97">
        <v>31</v>
      </c>
      <c r="B34" s="206"/>
      <c r="C34" s="207"/>
      <c r="D34" s="200" t="s">
        <v>164</v>
      </c>
      <c r="E34" s="201"/>
      <c r="F34" s="114">
        <f>SUM(F30:F33)</f>
        <v>0</v>
      </c>
      <c r="G34" s="113" t="s">
        <v>246</v>
      </c>
    </row>
    <row r="35" spans="1:7" ht="15" customHeight="1">
      <c r="A35" s="97">
        <v>32</v>
      </c>
      <c r="B35" s="206"/>
      <c r="C35" s="195" t="s">
        <v>116</v>
      </c>
      <c r="D35" s="203"/>
      <c r="E35" s="196"/>
      <c r="F35" s="114"/>
      <c r="G35" s="113"/>
    </row>
    <row r="36" spans="1:7" ht="15" customHeight="1">
      <c r="A36" s="97">
        <v>33</v>
      </c>
      <c r="B36" s="207"/>
      <c r="C36" s="200" t="s">
        <v>165</v>
      </c>
      <c r="D36" s="201"/>
      <c r="E36" s="202"/>
      <c r="F36" s="114">
        <f>SUM(F34:F35)</f>
        <v>0</v>
      </c>
      <c r="G36" s="113" t="s">
        <v>247</v>
      </c>
    </row>
    <row r="37" spans="1:7" ht="15" customHeight="1">
      <c r="A37" s="97">
        <v>34</v>
      </c>
      <c r="B37" s="200" t="s">
        <v>166</v>
      </c>
      <c r="C37" s="201"/>
      <c r="D37" s="201"/>
      <c r="E37" s="202"/>
      <c r="F37" s="114"/>
      <c r="G37" s="113"/>
    </row>
    <row r="38" spans="1:7" ht="15" customHeight="1">
      <c r="A38" s="97">
        <v>35</v>
      </c>
      <c r="B38" s="200" t="s">
        <v>167</v>
      </c>
      <c r="C38" s="201"/>
      <c r="D38" s="201"/>
      <c r="E38" s="202"/>
      <c r="F38" s="114">
        <f>ROUND((F29+F36+F37)*0.09,2)</f>
        <v>0</v>
      </c>
      <c r="G38" s="113" t="s">
        <v>168</v>
      </c>
    </row>
    <row r="39" spans="1:7" ht="15" customHeight="1">
      <c r="A39" s="97">
        <v>36</v>
      </c>
      <c r="B39" s="205" t="s">
        <v>169</v>
      </c>
      <c r="C39" s="195" t="s">
        <v>34</v>
      </c>
      <c r="D39" s="203"/>
      <c r="E39" s="196"/>
      <c r="F39" s="114">
        <f>F29+SUM(F36:F38)</f>
        <v>0</v>
      </c>
      <c r="G39" s="113" t="s">
        <v>170</v>
      </c>
    </row>
    <row r="40" spans="1:7" ht="15" customHeight="1">
      <c r="A40" s="97">
        <v>37</v>
      </c>
      <c r="B40" s="206"/>
      <c r="C40" s="195" t="s">
        <v>171</v>
      </c>
      <c r="D40" s="203"/>
      <c r="E40" s="196"/>
      <c r="F40" s="114">
        <f>'表四-甲供设备'!N3</f>
        <v>0</v>
      </c>
      <c r="G40" s="113"/>
    </row>
    <row r="41" spans="1:7" ht="15" customHeight="1">
      <c r="A41" s="97">
        <v>38</v>
      </c>
      <c r="B41" s="207"/>
      <c r="C41" s="200" t="s">
        <v>172</v>
      </c>
      <c r="D41" s="201"/>
      <c r="E41" s="204"/>
      <c r="F41" s="114">
        <f>SUM(F39:F40)</f>
        <v>0</v>
      </c>
      <c r="G41" s="113" t="s">
        <v>173</v>
      </c>
    </row>
    <row r="42" spans="1:7" ht="15" customHeight="1">
      <c r="A42" s="97">
        <v>39</v>
      </c>
      <c r="B42" s="205" t="s">
        <v>174</v>
      </c>
      <c r="C42" s="195" t="s">
        <v>175</v>
      </c>
      <c r="D42" s="203"/>
      <c r="E42" s="196"/>
      <c r="F42" s="114"/>
      <c r="G42" s="113"/>
    </row>
    <row r="43" spans="1:7" ht="15" customHeight="1">
      <c r="A43" s="97">
        <v>40</v>
      </c>
      <c r="B43" s="206"/>
      <c r="C43" s="195" t="s">
        <v>176</v>
      </c>
      <c r="D43" s="203"/>
      <c r="E43" s="196"/>
      <c r="F43" s="114"/>
      <c r="G43" s="113"/>
    </row>
    <row r="44" spans="1:7" ht="15" customHeight="1">
      <c r="A44" s="97">
        <v>41</v>
      </c>
      <c r="B44" s="206"/>
      <c r="C44" s="195" t="s">
        <v>177</v>
      </c>
      <c r="D44" s="203"/>
      <c r="E44" s="196"/>
      <c r="F44" s="114"/>
      <c r="G44" s="113"/>
    </row>
    <row r="45" spans="1:7" ht="15" customHeight="1">
      <c r="A45" s="97">
        <v>42</v>
      </c>
      <c r="B45" s="206"/>
      <c r="C45" s="195" t="s">
        <v>39</v>
      </c>
      <c r="D45" s="203"/>
      <c r="E45" s="196"/>
      <c r="F45" s="114">
        <f>'表四-甲供设备'!N4</f>
        <v>0</v>
      </c>
      <c r="G45" s="113"/>
    </row>
    <row r="46" spans="1:7" ht="15" customHeight="1">
      <c r="A46" s="97">
        <v>43</v>
      </c>
      <c r="B46" s="206"/>
      <c r="C46" s="195" t="s">
        <v>251</v>
      </c>
      <c r="D46" s="203"/>
      <c r="E46" s="196"/>
      <c r="F46" s="114">
        <f>'表四-甲供材料'!M4</f>
        <v>0</v>
      </c>
      <c r="G46" s="113"/>
    </row>
    <row r="47" spans="1:7" ht="15" customHeight="1">
      <c r="A47" s="97">
        <v>44</v>
      </c>
      <c r="B47" s="207"/>
      <c r="C47" s="200" t="s">
        <v>178</v>
      </c>
      <c r="D47" s="201"/>
      <c r="E47" s="204"/>
      <c r="F47" s="114">
        <f>SUM(F42:F46)</f>
        <v>0</v>
      </c>
      <c r="G47" s="113" t="s">
        <v>248</v>
      </c>
    </row>
    <row r="48" spans="1:7" ht="20.100000000000001" customHeight="1">
      <c r="A48" s="97">
        <v>45</v>
      </c>
      <c r="B48" s="195" t="s">
        <v>179</v>
      </c>
      <c r="C48" s="203"/>
      <c r="D48" s="203"/>
      <c r="E48" s="196"/>
      <c r="F48" s="114">
        <f>F41+F47</f>
        <v>0</v>
      </c>
      <c r="G48" s="113" t="s">
        <v>180</v>
      </c>
    </row>
    <row r="49" spans="1:7" ht="20.100000000000001" customHeight="1">
      <c r="A49" s="97">
        <v>46</v>
      </c>
      <c r="B49" s="195" t="s">
        <v>181</v>
      </c>
      <c r="C49" s="203"/>
      <c r="D49" s="203"/>
      <c r="E49" s="196"/>
      <c r="F49" s="114"/>
      <c r="G49" s="113" t="s">
        <v>249</v>
      </c>
    </row>
    <row r="50" spans="1:7" ht="15" customHeight="1">
      <c r="A50" s="189" t="s">
        <v>241</v>
      </c>
      <c r="B50" s="190"/>
      <c r="C50" s="190"/>
      <c r="D50" s="190"/>
      <c r="E50" s="190"/>
      <c r="F50" s="190"/>
      <c r="G50" s="190"/>
    </row>
    <row r="51" spans="1:7" ht="15" customHeight="1">
      <c r="E51" s="99"/>
      <c r="F51" s="100"/>
      <c r="G51" s="101"/>
    </row>
    <row r="52" spans="1:7" ht="15" customHeight="1">
      <c r="F52" s="102"/>
    </row>
    <row r="53" spans="1:7" ht="15" customHeight="1">
      <c r="F53" s="102"/>
    </row>
    <row r="54" spans="1:7" ht="15.6" customHeight="1">
      <c r="E54" s="28"/>
      <c r="F54" s="100"/>
    </row>
    <row r="55" spans="1:7" ht="15.6" customHeight="1">
      <c r="E55" s="28"/>
      <c r="F55" s="102"/>
    </row>
    <row r="56" spans="1:7" ht="15.6" customHeight="1">
      <c r="E56" s="28"/>
      <c r="F56" s="102"/>
    </row>
    <row r="57" spans="1:7" ht="15.6" customHeight="1">
      <c r="E57" s="28"/>
      <c r="F57" s="103"/>
    </row>
    <row r="58" spans="1:7" ht="15.6" customHeight="1">
      <c r="E58" s="28"/>
      <c r="F58" s="104"/>
    </row>
    <row r="59" spans="1:7" ht="15.6" customHeight="1">
      <c r="E59" s="28"/>
      <c r="F59" s="28"/>
    </row>
    <row r="60" spans="1:7" ht="15.6" customHeight="1">
      <c r="E60" s="28"/>
      <c r="F60" s="105"/>
    </row>
    <row r="61" spans="1:7" ht="15.6" customHeight="1"/>
    <row r="62" spans="1:7" ht="15.6" customHeight="1"/>
    <row r="63" spans="1:7" ht="15.6" customHeight="1"/>
    <row r="64" spans="1:7" ht="15.6" customHeight="1"/>
    <row r="65" ht="15.6" customHeight="1"/>
    <row r="66" ht="15.6" customHeight="1"/>
    <row r="67" ht="15.6" customHeight="1"/>
    <row r="68" ht="15.6" customHeight="1"/>
    <row r="69" ht="15.6" customHeight="1"/>
    <row r="70" ht="15.6" customHeight="1"/>
    <row r="71" ht="15.6" customHeight="1"/>
    <row r="72" ht="15.6" customHeight="1"/>
    <row r="73" ht="15.6" customHeight="1"/>
    <row r="74" ht="15.6" customHeight="1"/>
    <row r="75" ht="15.6" customHeight="1"/>
    <row r="76" ht="15.6" customHeight="1"/>
    <row r="77" ht="15.6" customHeight="1"/>
    <row r="78" ht="15.6" customHeight="1"/>
    <row r="79" ht="15.6" customHeight="1"/>
    <row r="80" ht="15.6" customHeight="1"/>
    <row r="81" ht="15.6" customHeight="1"/>
    <row r="82" ht="15.6" customHeight="1"/>
    <row r="83" ht="15.6" customHeight="1"/>
    <row r="84" ht="15.6" customHeight="1"/>
    <row r="85" ht="15.6" customHeight="1"/>
    <row r="86" ht="15.6" customHeight="1"/>
    <row r="87" ht="15.6" customHeight="1"/>
    <row r="88" ht="15.6" customHeight="1"/>
    <row r="89" ht="15.6" customHeight="1"/>
    <row r="90" ht="15.6" customHeight="1"/>
    <row r="91" ht="15.6" customHeight="1"/>
    <row r="92" ht="15.6" customHeight="1"/>
    <row r="93" ht="15.6" customHeight="1"/>
    <row r="94" ht="15.6" customHeight="1"/>
    <row r="95" ht="15.6" customHeight="1"/>
    <row r="96" ht="15.6" customHeight="1"/>
    <row r="97" ht="15.6" customHeight="1"/>
    <row r="98" ht="15.6" customHeight="1"/>
    <row r="99" ht="15.6" customHeight="1"/>
    <row r="100" ht="15.6" customHeight="1"/>
    <row r="101" ht="15.6" customHeight="1"/>
    <row r="102" ht="15.6" customHeight="1"/>
    <row r="103" ht="15.6" customHeight="1"/>
    <row r="104" ht="15.6" customHeight="1"/>
    <row r="105" ht="15.6" customHeight="1"/>
    <row r="106" ht="15.6" customHeight="1"/>
    <row r="107" ht="15.6" customHeight="1"/>
    <row r="108" ht="15.6" customHeight="1"/>
    <row r="109" ht="15.6" customHeight="1"/>
    <row r="110" ht="15.6" customHeight="1"/>
    <row r="111" ht="15.6" customHeight="1"/>
    <row r="112" ht="15.6" customHeight="1"/>
    <row r="113" ht="15.6" customHeight="1"/>
    <row r="114" ht="15.6" customHeight="1"/>
    <row r="115" ht="15.6" customHeight="1"/>
    <row r="116" ht="15.6" customHeight="1"/>
    <row r="117" ht="15.6" customHeight="1"/>
    <row r="118" ht="15.6" customHeight="1"/>
    <row r="119" ht="15.6" customHeight="1"/>
    <row r="120" ht="15.6" customHeight="1"/>
    <row r="121" ht="15.6" customHeight="1"/>
    <row r="122" ht="15.6" customHeight="1"/>
    <row r="123" ht="15.6" customHeight="1"/>
    <row r="124" ht="15.6" customHeight="1"/>
    <row r="125" ht="15.6" customHeight="1"/>
    <row r="126" ht="15.6" customHeight="1"/>
    <row r="127" ht="15.6" customHeight="1"/>
    <row r="128" ht="15.6" customHeight="1"/>
    <row r="129" ht="15.6" customHeight="1"/>
    <row r="130" ht="15.6" customHeight="1"/>
    <row r="131" ht="15.6" customHeight="1"/>
    <row r="132" ht="15.6" customHeight="1"/>
    <row r="133" ht="15.6" customHeight="1"/>
    <row r="134" ht="15.6" customHeight="1"/>
    <row r="135" ht="15.6" customHeight="1"/>
    <row r="136" ht="15.6" customHeight="1"/>
    <row r="137" ht="15.6" customHeight="1"/>
    <row r="138" ht="15.6" customHeight="1"/>
    <row r="139" ht="15.6" customHeight="1"/>
    <row r="140" ht="15.6" customHeight="1"/>
    <row r="141" ht="15.6" customHeight="1"/>
    <row r="142" ht="15.6" customHeight="1"/>
    <row r="143" ht="15.6" customHeight="1"/>
    <row r="144" ht="15.6" customHeight="1"/>
    <row r="145" ht="15.6" customHeight="1"/>
    <row r="146" ht="15.6" customHeight="1"/>
    <row r="147" ht="15.6" customHeight="1"/>
    <row r="148" ht="15.6" customHeight="1"/>
    <row r="149" ht="15.6" customHeight="1"/>
    <row r="150" ht="15.6" customHeight="1"/>
    <row r="151" ht="15.6" customHeight="1"/>
    <row r="152" ht="15.6" customHeight="1"/>
    <row r="153" ht="15.6" customHeight="1"/>
    <row r="154" ht="15.6" customHeight="1"/>
    <row r="155" ht="15.6" customHeight="1"/>
    <row r="156" ht="15.6" customHeight="1"/>
    <row r="157" ht="15.6" customHeight="1"/>
    <row r="158" ht="15.6" customHeight="1"/>
    <row r="159" ht="15.6" customHeight="1"/>
    <row r="160" ht="15.6" customHeight="1"/>
    <row r="161" ht="15.6" customHeight="1"/>
    <row r="162" ht="15.6" customHeight="1"/>
    <row r="163" ht="15.6" customHeight="1"/>
    <row r="164" ht="15.6" customHeight="1"/>
    <row r="165" ht="15.6" customHeight="1"/>
    <row r="166" ht="15.6" customHeight="1"/>
    <row r="167" ht="15.6" customHeight="1"/>
    <row r="168" ht="15.6" customHeight="1"/>
    <row r="169" ht="15.6" customHeight="1"/>
    <row r="170" ht="15.6" customHeight="1"/>
    <row r="171" ht="15.6" customHeight="1"/>
    <row r="172" ht="15.6" customHeight="1"/>
    <row r="173" ht="15.6" customHeight="1"/>
    <row r="174" ht="15.6" customHeight="1"/>
    <row r="175" ht="15.6" customHeight="1"/>
    <row r="176" ht="15.6" customHeight="1"/>
    <row r="177" ht="15.6" customHeight="1"/>
    <row r="178" ht="15.6" customHeight="1"/>
    <row r="179" ht="15.6" customHeight="1"/>
    <row r="180" ht="15.6" customHeight="1"/>
    <row r="181" ht="15.6" customHeight="1"/>
    <row r="182" ht="15.6" customHeight="1"/>
    <row r="183" ht="15.6" customHeight="1"/>
    <row r="184" ht="15.6" customHeight="1"/>
    <row r="185" ht="15.6" customHeight="1"/>
    <row r="186" ht="15.6" customHeight="1"/>
    <row r="187" ht="15.6" customHeight="1"/>
    <row r="188" ht="15.6" customHeight="1"/>
    <row r="189" ht="15.6" customHeight="1"/>
    <row r="190" ht="15.6" customHeight="1"/>
    <row r="191" ht="15.6" customHeight="1"/>
    <row r="192" ht="15.6" customHeight="1"/>
    <row r="193" ht="15.6" customHeight="1"/>
    <row r="194" ht="15.6" customHeight="1"/>
    <row r="195" ht="15.6" customHeight="1"/>
    <row r="196" ht="15.6" customHeight="1"/>
    <row r="197" ht="15.6" customHeight="1"/>
    <row r="198" ht="15.6" customHeight="1"/>
    <row r="199" ht="15.6" customHeight="1"/>
    <row r="200" ht="15.6" customHeight="1"/>
    <row r="201" ht="15.6" customHeight="1"/>
    <row r="202" ht="15.6" customHeight="1"/>
    <row r="203" ht="15.6" customHeight="1"/>
    <row r="204" ht="15.6" customHeight="1"/>
    <row r="205" ht="15.6" customHeight="1"/>
    <row r="206" ht="15.6" customHeight="1"/>
    <row r="207" ht="15.6" customHeight="1"/>
    <row r="208" ht="15.6" customHeight="1"/>
    <row r="209" ht="15.6" customHeight="1"/>
    <row r="210" ht="15.6" customHeight="1"/>
    <row r="211" ht="15.6" customHeight="1"/>
    <row r="212" ht="15.6" customHeight="1"/>
    <row r="213" ht="15.6" customHeight="1"/>
  </sheetData>
  <mergeCells count="53">
    <mergeCell ref="C47:E47"/>
    <mergeCell ref="B48:E48"/>
    <mergeCell ref="B49:E49"/>
    <mergeCell ref="B4:B29"/>
    <mergeCell ref="B30:B36"/>
    <mergeCell ref="B39:B41"/>
    <mergeCell ref="B42:B47"/>
    <mergeCell ref="C4:C12"/>
    <mergeCell ref="C13:C28"/>
    <mergeCell ref="C30:C34"/>
    <mergeCell ref="D4:D6"/>
    <mergeCell ref="D7:D9"/>
    <mergeCell ref="C42:E42"/>
    <mergeCell ref="C43:E43"/>
    <mergeCell ref="C44:E44"/>
    <mergeCell ref="C45:E45"/>
    <mergeCell ref="C46:E46"/>
    <mergeCell ref="B37:E37"/>
    <mergeCell ref="B38:E38"/>
    <mergeCell ref="C39:E39"/>
    <mergeCell ref="C40:E40"/>
    <mergeCell ref="C41:E41"/>
    <mergeCell ref="D32:E32"/>
    <mergeCell ref="D33:E33"/>
    <mergeCell ref="D34:E34"/>
    <mergeCell ref="C35:E35"/>
    <mergeCell ref="C36:E36"/>
    <mergeCell ref="D27:E27"/>
    <mergeCell ref="D28:E28"/>
    <mergeCell ref="C29:E29"/>
    <mergeCell ref="D30:E30"/>
    <mergeCell ref="D31:E31"/>
    <mergeCell ref="D22:E22"/>
    <mergeCell ref="D23:E23"/>
    <mergeCell ref="D24:E24"/>
    <mergeCell ref="D25:E25"/>
    <mergeCell ref="D26:E26"/>
    <mergeCell ref="A50:G50"/>
    <mergeCell ref="A1:G1"/>
    <mergeCell ref="B3:E3"/>
    <mergeCell ref="D10:E10"/>
    <mergeCell ref="D11:E11"/>
    <mergeCell ref="A2:G2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</mergeCells>
  <phoneticPr fontId="36" type="noConversion"/>
  <pageMargins left="0.74803149606299213" right="0.31496062992125984" top="0.47244094488188981" bottom="0.19685039370078741" header="0.98425196850393704" footer="7.874015748031496E-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10"/>
  <sheetViews>
    <sheetView showZeros="0" zoomScaleNormal="100" zoomScaleSheetLayoutView="100" workbookViewId="0">
      <pane ySplit="6" topLeftCell="A7" activePane="bottomLeft" state="frozen"/>
      <selection pane="bottomLeft"/>
    </sheetView>
  </sheetViews>
  <sheetFormatPr defaultColWidth="8" defaultRowHeight="12.75"/>
  <cols>
    <col min="2" max="2" width="3.28515625" style="146" customWidth="1"/>
    <col min="3" max="3" width="10.7109375" customWidth="1"/>
    <col min="4" max="4" width="30.7109375" customWidth="1"/>
    <col min="5" max="5" width="8.7109375" customWidth="1"/>
    <col min="6" max="6" width="6.7109375" customWidth="1"/>
    <col min="7" max="10" width="7.7109375" customWidth="1"/>
    <col min="11" max="257" width="8.85546875" customWidth="1"/>
  </cols>
  <sheetData>
    <row r="1" spans="2:10" s="106" customFormat="1" ht="20.25" customHeight="1">
      <c r="B1" s="210" t="s">
        <v>220</v>
      </c>
      <c r="C1" s="211"/>
      <c r="D1" s="211"/>
      <c r="E1" s="211"/>
      <c r="F1" s="211"/>
      <c r="G1" s="211"/>
      <c r="H1" s="211"/>
      <c r="I1" s="211"/>
      <c r="J1" s="211"/>
    </row>
    <row r="2" spans="2:10" s="24" customFormat="1" ht="20.25" customHeight="1">
      <c r="B2" s="227" t="str">
        <f>表二!A2</f>
        <v>工程名称: XXXXXXX                                                     施工单位名称：XXXXXXXXX</v>
      </c>
      <c r="C2" s="228"/>
      <c r="D2" s="228"/>
      <c r="E2" s="228"/>
      <c r="F2" s="228"/>
      <c r="G2" s="228"/>
      <c r="H2" s="228"/>
      <c r="I2" s="228"/>
      <c r="J2" s="228"/>
    </row>
    <row r="3" spans="2:10" s="24" customFormat="1" ht="15.95" customHeight="1">
      <c r="B3" s="214" t="s">
        <v>182</v>
      </c>
      <c r="C3" s="217" t="s">
        <v>183</v>
      </c>
      <c r="D3" s="220" t="s">
        <v>184</v>
      </c>
      <c r="E3" s="223" t="s">
        <v>185</v>
      </c>
      <c r="F3" s="212" t="s">
        <v>186</v>
      </c>
      <c r="G3" s="212"/>
      <c r="H3" s="212"/>
      <c r="I3" s="212"/>
      <c r="J3" s="212"/>
    </row>
    <row r="4" spans="2:10" s="26" customFormat="1" ht="15.95" customHeight="1">
      <c r="B4" s="215"/>
      <c r="C4" s="218"/>
      <c r="D4" s="221"/>
      <c r="E4" s="224"/>
      <c r="F4" s="226" t="s">
        <v>187</v>
      </c>
      <c r="G4" s="136" t="s">
        <v>188</v>
      </c>
      <c r="H4" s="136"/>
      <c r="I4" s="213" t="s">
        <v>189</v>
      </c>
      <c r="J4" s="213"/>
    </row>
    <row r="5" spans="2:10" s="26" customFormat="1" ht="15.95" customHeight="1">
      <c r="B5" s="216"/>
      <c r="C5" s="219"/>
      <c r="D5" s="222"/>
      <c r="E5" s="225"/>
      <c r="F5" s="226"/>
      <c r="G5" s="137" t="s">
        <v>190</v>
      </c>
      <c r="H5" s="137" t="s">
        <v>191</v>
      </c>
      <c r="I5" s="137" t="s">
        <v>190</v>
      </c>
      <c r="J5" s="137" t="s">
        <v>191</v>
      </c>
    </row>
    <row r="6" spans="2:10" s="26" customFormat="1" ht="15.95" customHeight="1">
      <c r="B6" s="144" t="s">
        <v>23</v>
      </c>
      <c r="C6" s="107" t="s">
        <v>24</v>
      </c>
      <c r="D6" s="21" t="s">
        <v>25</v>
      </c>
      <c r="E6" s="21" t="s">
        <v>26</v>
      </c>
      <c r="F6" s="138" t="s">
        <v>27</v>
      </c>
      <c r="G6" s="139" t="s">
        <v>28</v>
      </c>
      <c r="H6" s="139" t="s">
        <v>29</v>
      </c>
      <c r="I6" s="140" t="s">
        <v>216</v>
      </c>
      <c r="J6" s="137" t="s">
        <v>31</v>
      </c>
    </row>
    <row r="7" spans="2:10" s="26" customFormat="1" ht="18" customHeight="1">
      <c r="B7" s="145"/>
      <c r="C7" s="109"/>
      <c r="D7" s="110"/>
      <c r="E7" s="110"/>
      <c r="F7" s="141"/>
      <c r="G7" s="142"/>
      <c r="H7" s="142"/>
      <c r="I7" s="143"/>
      <c r="J7" s="143"/>
    </row>
    <row r="8" spans="2:10" ht="18" customHeight="1">
      <c r="B8" s="145"/>
      <c r="C8" s="109"/>
      <c r="D8" s="110"/>
      <c r="E8" s="110"/>
      <c r="F8" s="141"/>
      <c r="G8" s="142"/>
      <c r="H8" s="142"/>
      <c r="I8" s="143"/>
      <c r="J8" s="143"/>
    </row>
    <row r="9" spans="2:10" ht="18" customHeight="1">
      <c r="B9" s="145"/>
      <c r="C9" s="109"/>
      <c r="D9" s="110"/>
      <c r="E9" s="110"/>
      <c r="F9" s="141"/>
      <c r="G9" s="142"/>
      <c r="H9" s="142"/>
      <c r="I9" s="143"/>
      <c r="J9" s="143"/>
    </row>
    <row r="10" spans="2:10" ht="15.95" customHeight="1">
      <c r="B10" s="208" t="str">
        <f>表二!A50</f>
        <v>设计负责人:                   审核:                   编制:                     编制日期:2022年06月09日</v>
      </c>
      <c r="C10" s="209"/>
      <c r="D10" s="190"/>
      <c r="E10" s="190"/>
      <c r="F10" s="190"/>
      <c r="G10" s="190"/>
      <c r="H10" s="190"/>
      <c r="I10" s="190"/>
      <c r="J10" s="190"/>
    </row>
  </sheetData>
  <mergeCells count="10">
    <mergeCell ref="B10:J10"/>
    <mergeCell ref="B1:J1"/>
    <mergeCell ref="F3:J3"/>
    <mergeCell ref="I4:J4"/>
    <mergeCell ref="B3:B5"/>
    <mergeCell ref="C3:C5"/>
    <mergeCell ref="D3:D5"/>
    <mergeCell ref="E3:E5"/>
    <mergeCell ref="F4:F5"/>
    <mergeCell ref="B2:J2"/>
  </mergeCells>
  <phoneticPr fontId="36" type="noConversion"/>
  <pageMargins left="0.74803149606299213" right="0.31496062992125984" top="0.78740157480314965" bottom="0.47244094488188981" header="1.2598425196850394" footer="0.3937007874015748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K10"/>
  <sheetViews>
    <sheetView showZeros="0" zoomScaleNormal="100" zoomScaleSheetLayoutView="100" workbookViewId="0">
      <pane ySplit="6" topLeftCell="A7" activePane="bottomLeft" state="frozen"/>
      <selection pane="bottomLeft"/>
    </sheetView>
  </sheetViews>
  <sheetFormatPr defaultColWidth="8" defaultRowHeight="12.75"/>
  <cols>
    <col min="2" max="2" width="3.28515625" customWidth="1"/>
    <col min="3" max="3" width="7.7109375" customWidth="1"/>
    <col min="4" max="4" width="22.7109375" customWidth="1"/>
    <col min="5" max="5" width="8.7109375" customWidth="1"/>
    <col min="6" max="6" width="13.7109375" customWidth="1"/>
    <col min="7" max="9" width="6.7109375" customWidth="1"/>
    <col min="10" max="11" width="7.7109375" customWidth="1"/>
    <col min="12" max="257" width="8.85546875" customWidth="1"/>
  </cols>
  <sheetData>
    <row r="1" spans="2:11" s="116" customFormat="1" ht="20.25" customHeight="1">
      <c r="B1" s="230" t="s">
        <v>219</v>
      </c>
      <c r="C1" s="231"/>
      <c r="D1" s="231"/>
      <c r="E1" s="231"/>
      <c r="F1" s="231"/>
      <c r="G1" s="231"/>
      <c r="H1" s="231"/>
      <c r="I1" s="231"/>
      <c r="J1" s="231"/>
      <c r="K1" s="231"/>
    </row>
    <row r="2" spans="2:11" s="24" customFormat="1" ht="20.25" customHeight="1">
      <c r="B2" s="227" t="str">
        <f>表二!A2</f>
        <v>工程名称: XXXXXXX                                                     施工单位名称：XXXXXXXXX</v>
      </c>
      <c r="C2" s="228"/>
      <c r="D2" s="228"/>
      <c r="E2" s="228"/>
      <c r="F2" s="228"/>
      <c r="G2" s="228"/>
      <c r="H2" s="228"/>
      <c r="I2" s="228"/>
      <c r="J2" s="228"/>
      <c r="K2" s="228"/>
    </row>
    <row r="3" spans="2:11" s="24" customFormat="1" ht="15.95" customHeight="1">
      <c r="B3" s="214" t="s">
        <v>182</v>
      </c>
      <c r="C3" s="237" t="s">
        <v>183</v>
      </c>
      <c r="D3" s="240" t="s">
        <v>184</v>
      </c>
      <c r="E3" s="243" t="s">
        <v>185</v>
      </c>
      <c r="F3" s="243" t="s">
        <v>192</v>
      </c>
      <c r="G3" s="232" t="s">
        <v>186</v>
      </c>
      <c r="H3" s="233"/>
      <c r="I3" s="233"/>
      <c r="J3" s="233"/>
      <c r="K3" s="234"/>
    </row>
    <row r="4" spans="2:11" s="26" customFormat="1" ht="15.95" customHeight="1">
      <c r="B4" s="215"/>
      <c r="C4" s="238"/>
      <c r="D4" s="241"/>
      <c r="E4" s="244"/>
      <c r="F4" s="244"/>
      <c r="G4" s="246" t="s">
        <v>187</v>
      </c>
      <c r="H4" s="235" t="s">
        <v>188</v>
      </c>
      <c r="I4" s="236"/>
      <c r="J4" s="235" t="s">
        <v>193</v>
      </c>
      <c r="K4" s="236"/>
    </row>
    <row r="5" spans="2:11" s="26" customFormat="1" ht="24.95" customHeight="1">
      <c r="B5" s="216"/>
      <c r="C5" s="239"/>
      <c r="D5" s="242"/>
      <c r="E5" s="245"/>
      <c r="F5" s="245"/>
      <c r="G5" s="247"/>
      <c r="H5" s="22" t="s">
        <v>194</v>
      </c>
      <c r="I5" s="25" t="s">
        <v>195</v>
      </c>
      <c r="J5" s="22" t="s">
        <v>194</v>
      </c>
      <c r="K5" s="25" t="s">
        <v>196</v>
      </c>
    </row>
    <row r="6" spans="2:11" s="26" customFormat="1" ht="15.95" customHeight="1">
      <c r="B6" s="117" t="s">
        <v>23</v>
      </c>
      <c r="C6" s="117" t="s">
        <v>24</v>
      </c>
      <c r="D6" s="118" t="s">
        <v>25</v>
      </c>
      <c r="E6" s="117" t="s">
        <v>26</v>
      </c>
      <c r="F6" s="117" t="s">
        <v>27</v>
      </c>
      <c r="G6" s="118" t="s">
        <v>28</v>
      </c>
      <c r="H6" s="117" t="s">
        <v>29</v>
      </c>
      <c r="I6" s="117" t="s">
        <v>30</v>
      </c>
      <c r="J6" s="117" t="s">
        <v>31</v>
      </c>
      <c r="K6" s="117" t="s">
        <v>32</v>
      </c>
    </row>
    <row r="7" spans="2:11" ht="18" customHeight="1">
      <c r="B7" s="108"/>
      <c r="C7" s="110"/>
      <c r="D7" s="110"/>
      <c r="E7" s="110"/>
      <c r="F7" s="110"/>
      <c r="G7" s="111"/>
      <c r="H7" s="111"/>
      <c r="I7" s="112"/>
      <c r="J7" s="111"/>
      <c r="K7" s="112"/>
    </row>
    <row r="8" spans="2:11" ht="18" customHeight="1">
      <c r="B8" s="108"/>
      <c r="C8" s="110"/>
      <c r="D8" s="110"/>
      <c r="E8" s="110"/>
      <c r="F8" s="110"/>
      <c r="G8" s="111"/>
      <c r="H8" s="111"/>
      <c r="I8" s="112"/>
      <c r="J8" s="111"/>
      <c r="K8" s="112"/>
    </row>
    <row r="9" spans="2:11" ht="18" customHeight="1">
      <c r="B9" s="108"/>
      <c r="C9" s="110"/>
      <c r="D9" s="110"/>
      <c r="E9" s="110"/>
      <c r="F9" s="110"/>
      <c r="G9" s="111"/>
      <c r="H9" s="111"/>
      <c r="I9" s="112"/>
      <c r="J9" s="111"/>
      <c r="K9" s="112"/>
    </row>
    <row r="10" spans="2:11" s="23" customFormat="1" ht="15.95" customHeight="1">
      <c r="B10" s="229" t="str">
        <f>表二!A50</f>
        <v>设计负责人:                   审核:                   编制:                     编制日期:2022年06月09日</v>
      </c>
      <c r="C10" s="190"/>
      <c r="D10" s="190"/>
      <c r="E10" s="190"/>
      <c r="F10" s="190"/>
      <c r="G10" s="190"/>
      <c r="H10" s="190"/>
      <c r="I10" s="190"/>
      <c r="J10" s="190"/>
      <c r="K10" s="190"/>
    </row>
  </sheetData>
  <mergeCells count="12">
    <mergeCell ref="B10:K10"/>
    <mergeCell ref="B1:K1"/>
    <mergeCell ref="G3:K3"/>
    <mergeCell ref="H4:I4"/>
    <mergeCell ref="J4:K4"/>
    <mergeCell ref="B3:B5"/>
    <mergeCell ref="C3:C5"/>
    <mergeCell ref="D3:D5"/>
    <mergeCell ref="E3:E5"/>
    <mergeCell ref="F3:F5"/>
    <mergeCell ref="G4:G5"/>
    <mergeCell ref="B2:K2"/>
  </mergeCells>
  <phoneticPr fontId="36" type="noConversion"/>
  <pageMargins left="0.74803149606299213" right="0.31496062992125984" top="0.78740157480314965" bottom="0.47244094488188981" header="1.4566929133858268" footer="0.3937007874015748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DFBCE-A698-4535-A3E5-53DB6C99FB69}">
  <dimension ref="A1:K10"/>
  <sheetViews>
    <sheetView showZeros="0" zoomScaleNormal="100" zoomScaleSheetLayoutView="100" workbookViewId="0">
      <pane ySplit="6" topLeftCell="A7" activePane="bottomLeft" state="frozen"/>
      <selection pane="bottomLeft"/>
    </sheetView>
  </sheetViews>
  <sheetFormatPr defaultColWidth="8" defaultRowHeight="12.75"/>
  <cols>
    <col min="2" max="2" width="3.28515625" customWidth="1"/>
    <col min="3" max="3" width="7.7109375" customWidth="1"/>
    <col min="4" max="4" width="22.7109375" customWidth="1"/>
    <col min="5" max="5" width="8.7109375" customWidth="1"/>
    <col min="6" max="6" width="13.7109375" customWidth="1"/>
    <col min="7" max="9" width="6.7109375" customWidth="1"/>
    <col min="10" max="11" width="7.7109375" customWidth="1"/>
    <col min="12" max="257" width="8.85546875" customWidth="1"/>
  </cols>
  <sheetData>
    <row r="1" spans="1:11" s="116" customFormat="1" ht="20.25" customHeight="1">
      <c r="A1" s="155"/>
      <c r="B1" s="230" t="s">
        <v>218</v>
      </c>
      <c r="C1" s="231"/>
      <c r="D1" s="231"/>
      <c r="E1" s="231"/>
      <c r="F1" s="231"/>
      <c r="G1" s="231"/>
      <c r="H1" s="231"/>
      <c r="I1" s="231"/>
      <c r="J1" s="231"/>
      <c r="K1" s="231"/>
    </row>
    <row r="2" spans="1:11" s="24" customFormat="1" ht="20.25" customHeight="1">
      <c r="B2" s="227" t="str">
        <f>表二!A2</f>
        <v>工程名称: XXXXXXX                                                     施工单位名称：XXXXXXXXX</v>
      </c>
      <c r="C2" s="228"/>
      <c r="D2" s="228"/>
      <c r="E2" s="228"/>
      <c r="F2" s="228"/>
      <c r="G2" s="228"/>
      <c r="H2" s="228"/>
      <c r="I2" s="228"/>
      <c r="J2" s="228"/>
      <c r="K2" s="228"/>
    </row>
    <row r="3" spans="1:11" s="24" customFormat="1" ht="15.95" customHeight="1">
      <c r="B3" s="214" t="s">
        <v>182</v>
      </c>
      <c r="C3" s="237" t="s">
        <v>183</v>
      </c>
      <c r="D3" s="240" t="s">
        <v>184</v>
      </c>
      <c r="E3" s="243" t="s">
        <v>185</v>
      </c>
      <c r="F3" s="248" t="s">
        <v>217</v>
      </c>
      <c r="G3" s="232" t="s">
        <v>186</v>
      </c>
      <c r="H3" s="233"/>
      <c r="I3" s="233"/>
      <c r="J3" s="233"/>
      <c r="K3" s="234"/>
    </row>
    <row r="4" spans="1:11" s="26" customFormat="1" ht="15.95" customHeight="1">
      <c r="B4" s="215"/>
      <c r="C4" s="238"/>
      <c r="D4" s="241"/>
      <c r="E4" s="244"/>
      <c r="F4" s="244"/>
      <c r="G4" s="246" t="s">
        <v>187</v>
      </c>
      <c r="H4" s="235" t="s">
        <v>188</v>
      </c>
      <c r="I4" s="236"/>
      <c r="J4" s="235" t="s">
        <v>193</v>
      </c>
      <c r="K4" s="236"/>
    </row>
    <row r="5" spans="1:11" s="26" customFormat="1" ht="24.95" customHeight="1">
      <c r="B5" s="216"/>
      <c r="C5" s="239"/>
      <c r="D5" s="242"/>
      <c r="E5" s="245"/>
      <c r="F5" s="245"/>
      <c r="G5" s="247"/>
      <c r="H5" s="22" t="s">
        <v>194</v>
      </c>
      <c r="I5" s="25" t="s">
        <v>195</v>
      </c>
      <c r="J5" s="22" t="s">
        <v>194</v>
      </c>
      <c r="K5" s="25" t="s">
        <v>196</v>
      </c>
    </row>
    <row r="6" spans="1:11" s="26" customFormat="1" ht="15.95" customHeight="1">
      <c r="B6" s="117" t="s">
        <v>23</v>
      </c>
      <c r="C6" s="117" t="s">
        <v>24</v>
      </c>
      <c r="D6" s="118" t="s">
        <v>25</v>
      </c>
      <c r="E6" s="117" t="s">
        <v>26</v>
      </c>
      <c r="F6" s="117" t="s">
        <v>27</v>
      </c>
      <c r="G6" s="118" t="s">
        <v>28</v>
      </c>
      <c r="H6" s="117" t="s">
        <v>29</v>
      </c>
      <c r="I6" s="117" t="s">
        <v>30</v>
      </c>
      <c r="J6" s="117" t="s">
        <v>31</v>
      </c>
      <c r="K6" s="117" t="s">
        <v>32</v>
      </c>
    </row>
    <row r="7" spans="1:11" ht="18" customHeight="1">
      <c r="B7" s="108"/>
      <c r="C7" s="110"/>
      <c r="D7" s="110"/>
      <c r="E7" s="110"/>
      <c r="F7" s="110"/>
      <c r="G7" s="111"/>
      <c r="H7" s="111"/>
      <c r="I7" s="112"/>
      <c r="J7" s="111"/>
      <c r="K7" s="112"/>
    </row>
    <row r="8" spans="1:11" ht="18" customHeight="1">
      <c r="B8" s="108"/>
      <c r="C8" s="110"/>
      <c r="D8" s="110"/>
      <c r="E8" s="110"/>
      <c r="F8" s="110"/>
      <c r="G8" s="111"/>
      <c r="H8" s="111"/>
      <c r="I8" s="112"/>
      <c r="J8" s="111"/>
      <c r="K8" s="112"/>
    </row>
    <row r="9" spans="1:11" ht="18" customHeight="1">
      <c r="B9" s="108"/>
      <c r="C9" s="110"/>
      <c r="D9" s="110"/>
      <c r="E9" s="110"/>
      <c r="F9" s="110"/>
      <c r="G9" s="111"/>
      <c r="H9" s="111"/>
      <c r="I9" s="112"/>
      <c r="J9" s="111"/>
      <c r="K9" s="112"/>
    </row>
    <row r="10" spans="1:11" s="23" customFormat="1" ht="15.95" customHeight="1">
      <c r="B10" s="229" t="str">
        <f>表二!A50</f>
        <v>设计负责人:                   审核:                   编制:                     编制日期:2022年06月09日</v>
      </c>
      <c r="C10" s="190"/>
      <c r="D10" s="190"/>
      <c r="E10" s="190"/>
      <c r="F10" s="190"/>
      <c r="G10" s="190"/>
      <c r="H10" s="190"/>
      <c r="I10" s="190"/>
      <c r="J10" s="190"/>
      <c r="K10" s="190"/>
    </row>
  </sheetData>
  <mergeCells count="12">
    <mergeCell ref="J4:K4"/>
    <mergeCell ref="B10:K10"/>
    <mergeCell ref="B1:K1"/>
    <mergeCell ref="B2:K2"/>
    <mergeCell ref="B3:B5"/>
    <mergeCell ref="C3:C5"/>
    <mergeCell ref="D3:D5"/>
    <mergeCell ref="E3:E5"/>
    <mergeCell ref="F3:F5"/>
    <mergeCell ref="G3:K3"/>
    <mergeCell ref="G4:G5"/>
    <mergeCell ref="H4:I4"/>
  </mergeCells>
  <phoneticPr fontId="36" type="noConversion"/>
  <pageMargins left="0.74803149606299213" right="0.31496062992125984" top="0.78740157480314965" bottom="0.47244094488188981" header="1.4566929133858268" footer="0.3937007874015748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N10"/>
  <sheetViews>
    <sheetView showZeros="0" zoomScaleNormal="100" zoomScaleSheetLayoutView="100" workbookViewId="0">
      <pane ySplit="6" topLeftCell="A7" activePane="bottomLeft" state="frozen"/>
      <selection pane="bottomLeft" activeCell="B7" sqref="B7"/>
    </sheetView>
  </sheetViews>
  <sheetFormatPr defaultColWidth="8" defaultRowHeight="12.75"/>
  <cols>
    <col min="2" max="2" width="3.28515625" customWidth="1"/>
    <col min="3" max="3" width="12.7109375" customWidth="1"/>
    <col min="4" max="6" width="10.7109375" customWidth="1"/>
    <col min="7" max="7" width="8.7109375" customWidth="1"/>
    <col min="8" max="8" width="4.7109375" customWidth="1"/>
    <col min="9" max="9" width="6.7109375" customWidth="1"/>
    <col min="10" max="11" width="8.7109375" customWidth="1"/>
    <col min="12" max="12" width="6.7109375" customWidth="1"/>
    <col min="13" max="13" width="17.7109375" bestFit="1" customWidth="1"/>
    <col min="14" max="249" width="8.85546875" customWidth="1"/>
    <col min="250" max="259" width="8.7109375" customWidth="1"/>
  </cols>
  <sheetData>
    <row r="1" spans="2:14" s="1" customFormat="1" ht="20.25" customHeight="1">
      <c r="B1" s="251" t="s">
        <v>231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</row>
    <row r="2" spans="2:14" ht="20.25" customHeight="1">
      <c r="B2" s="227" t="str">
        <f>表二!A2</f>
        <v>工程名称: XXXXXXX                                                     施工单位名称：XXXXXXXXX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</row>
    <row r="3" spans="2:14" ht="15.95" customHeight="1">
      <c r="B3" s="254" t="s">
        <v>3</v>
      </c>
      <c r="C3" s="254" t="s">
        <v>258</v>
      </c>
      <c r="D3" s="257" t="s">
        <v>257</v>
      </c>
      <c r="E3" s="257" t="s">
        <v>254</v>
      </c>
      <c r="F3" s="254" t="s">
        <v>198</v>
      </c>
      <c r="G3" s="260" t="s">
        <v>199</v>
      </c>
      <c r="H3" s="257" t="s">
        <v>200</v>
      </c>
      <c r="I3" s="253" t="s">
        <v>186</v>
      </c>
      <c r="J3" s="253"/>
      <c r="K3" s="253"/>
      <c r="L3" s="265" t="s">
        <v>201</v>
      </c>
      <c r="M3" s="159" t="s">
        <v>253</v>
      </c>
      <c r="N3" s="161"/>
    </row>
    <row r="4" spans="2:14" ht="15.95" customHeight="1">
      <c r="B4" s="255"/>
      <c r="C4" s="255"/>
      <c r="D4" s="258"/>
      <c r="E4" s="258"/>
      <c r="F4" s="255"/>
      <c r="G4" s="261"/>
      <c r="H4" s="263"/>
      <c r="I4" s="265" t="s">
        <v>202</v>
      </c>
      <c r="J4" s="130" t="s">
        <v>203</v>
      </c>
      <c r="K4" s="130" t="s">
        <v>204</v>
      </c>
      <c r="L4" s="265"/>
      <c r="M4" s="159" t="s">
        <v>252</v>
      </c>
      <c r="N4" s="161"/>
    </row>
    <row r="5" spans="2:14" s="2" customFormat="1" ht="15" customHeight="1">
      <c r="B5" s="256"/>
      <c r="C5" s="256"/>
      <c r="D5" s="259"/>
      <c r="E5" s="259"/>
      <c r="F5" s="256"/>
      <c r="G5" s="262"/>
      <c r="H5" s="264"/>
      <c r="I5" s="265"/>
      <c r="J5" s="130" t="s">
        <v>20</v>
      </c>
      <c r="K5" s="130" t="s">
        <v>20</v>
      </c>
      <c r="L5" s="265"/>
    </row>
    <row r="6" spans="2:14" s="2" customFormat="1" ht="15" customHeight="1">
      <c r="B6" s="3" t="s">
        <v>23</v>
      </c>
      <c r="C6" s="3" t="s">
        <v>24</v>
      </c>
      <c r="D6" s="3"/>
      <c r="E6" s="134"/>
      <c r="F6" s="3" t="s">
        <v>25</v>
      </c>
      <c r="G6" s="3" t="s">
        <v>26</v>
      </c>
      <c r="H6" s="3" t="s">
        <v>27</v>
      </c>
      <c r="I6" s="3" t="s">
        <v>28</v>
      </c>
      <c r="J6" s="3" t="s">
        <v>29</v>
      </c>
      <c r="K6" s="3" t="s">
        <v>30</v>
      </c>
      <c r="L6" s="147" t="s">
        <v>232</v>
      </c>
    </row>
    <row r="7" spans="2:14" ht="18" customHeight="1">
      <c r="B7" s="129"/>
      <c r="C7" s="133"/>
      <c r="D7" s="133"/>
      <c r="E7" s="162"/>
      <c r="F7" s="162"/>
      <c r="G7" s="148"/>
      <c r="H7" s="149"/>
      <c r="I7" s="156"/>
      <c r="J7" s="157"/>
      <c r="K7" s="157"/>
      <c r="L7" s="132"/>
    </row>
    <row r="8" spans="2:14" ht="18" customHeight="1">
      <c r="B8" s="129"/>
      <c r="C8" s="133"/>
      <c r="D8" s="133"/>
      <c r="E8" s="162"/>
      <c r="F8" s="162"/>
      <c r="G8" s="132"/>
      <c r="H8" s="149"/>
      <c r="I8" s="156"/>
      <c r="J8" s="157"/>
      <c r="K8" s="157"/>
      <c r="L8" s="132"/>
    </row>
    <row r="9" spans="2:14" ht="18" customHeight="1">
      <c r="B9" s="129"/>
      <c r="C9" s="133"/>
      <c r="D9" s="133"/>
      <c r="E9" s="162"/>
      <c r="F9" s="162"/>
      <c r="G9" s="132"/>
      <c r="H9" s="150"/>
      <c r="I9" s="156"/>
      <c r="J9" s="157"/>
      <c r="K9" s="157"/>
      <c r="L9" s="132"/>
    </row>
    <row r="10" spans="2:14" ht="15.95" customHeight="1">
      <c r="B10" s="249" t="str">
        <f>表二!A50</f>
        <v>设计负责人:                   审核:                   编制:                     编制日期:2022年06月09日</v>
      </c>
      <c r="C10" s="250"/>
      <c r="D10" s="250"/>
      <c r="E10" s="250"/>
      <c r="F10" s="250"/>
      <c r="G10" s="250"/>
      <c r="H10" s="250"/>
      <c r="I10" s="250"/>
      <c r="J10" s="250"/>
      <c r="K10" s="250"/>
      <c r="L10" s="250"/>
    </row>
  </sheetData>
  <mergeCells count="13">
    <mergeCell ref="B10:L10"/>
    <mergeCell ref="B1:L1"/>
    <mergeCell ref="I3:K3"/>
    <mergeCell ref="B3:B5"/>
    <mergeCell ref="C3:C5"/>
    <mergeCell ref="D3:D5"/>
    <mergeCell ref="G3:G5"/>
    <mergeCell ref="H3:H5"/>
    <mergeCell ref="I4:I5"/>
    <mergeCell ref="L3:L5"/>
    <mergeCell ref="B2:L2"/>
    <mergeCell ref="E3:E5"/>
    <mergeCell ref="F3:F5"/>
  </mergeCells>
  <phoneticPr fontId="36" type="noConversion"/>
  <dataValidations count="2">
    <dataValidation type="list" allowBlank="1" showInputMessage="1" showErrorMessage="1" sqref="D7:D9" xr:uid="{D8AE5306-9ADA-454A-A8F6-0F3B23EBDF3C}">
      <formula1>"主设备,配套设备,设备配件"</formula1>
    </dataValidation>
    <dataValidation type="list" allowBlank="1" showInputMessage="1" showErrorMessage="1" sqref="E7:E9" xr:uid="{74DE4FD2-FAB7-4858-B3AF-958CD72B14A4}">
      <formula1>"本项目新领,库存物资利旧,本站拆除物资利旧"</formula1>
    </dataValidation>
  </dataValidations>
  <pageMargins left="0.74803149606299213" right="0.31496062992125984" top="0.78740157480314965" bottom="0.47244094488188981" header="0.51181102362204722" footer="0.3937007874015748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S35"/>
  <sheetViews>
    <sheetView showGridLines="0" zoomScale="70" zoomScaleNormal="70" workbookViewId="0"/>
  </sheetViews>
  <sheetFormatPr defaultColWidth="8" defaultRowHeight="12.75"/>
  <cols>
    <col min="1" max="1" width="2.42578125" customWidth="1"/>
    <col min="2" max="2" width="5" customWidth="1"/>
    <col min="3" max="3" width="28.7109375" customWidth="1"/>
    <col min="4" max="4" width="22.7109375" customWidth="1"/>
    <col min="5" max="5" width="6.7109375" customWidth="1"/>
    <col min="6" max="18" width="10.7109375" customWidth="1"/>
    <col min="19" max="19" width="5.7109375" customWidth="1"/>
    <col min="20" max="20" width="1.7109375" customWidth="1"/>
    <col min="21" max="257" width="8.85546875" customWidth="1"/>
  </cols>
  <sheetData>
    <row r="1" spans="2:19" s="1" customFormat="1" ht="28.15" customHeight="1">
      <c r="B1" s="266" t="s">
        <v>205</v>
      </c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2:19" ht="18.75" customHeight="1">
      <c r="B2" s="267" t="s">
        <v>206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</row>
    <row r="3" spans="2:19" ht="15.95" customHeight="1">
      <c r="B3" s="268" t="e">
        <v>#REF!</v>
      </c>
      <c r="C3" s="268"/>
      <c r="D3" s="268"/>
      <c r="E3" s="268"/>
      <c r="F3" s="268"/>
      <c r="G3" s="268"/>
      <c r="H3" s="4"/>
      <c r="I3" s="4" t="s">
        <v>1</v>
      </c>
      <c r="J3" s="4"/>
      <c r="K3" s="4"/>
      <c r="L3" s="4"/>
      <c r="M3" s="269" t="s">
        <v>207</v>
      </c>
      <c r="N3" s="269"/>
      <c r="O3" s="269"/>
      <c r="P3" s="269"/>
      <c r="Q3" s="269"/>
      <c r="R3" s="269"/>
      <c r="S3" s="269"/>
    </row>
    <row r="4" spans="2:19" ht="15.95" customHeight="1">
      <c r="B4" s="276" t="s">
        <v>3</v>
      </c>
      <c r="C4" s="279" t="s">
        <v>197</v>
      </c>
      <c r="D4" s="279" t="s">
        <v>198</v>
      </c>
      <c r="E4" s="276" t="s">
        <v>200</v>
      </c>
      <c r="F4" s="270" t="s">
        <v>208</v>
      </c>
      <c r="G4" s="271"/>
      <c r="H4" s="271"/>
      <c r="I4" s="271"/>
      <c r="J4" s="272"/>
      <c r="K4" s="273" t="s">
        <v>209</v>
      </c>
      <c r="L4" s="274"/>
      <c r="M4" s="274"/>
      <c r="N4" s="274"/>
      <c r="O4" s="275"/>
      <c r="P4" s="273" t="s">
        <v>210</v>
      </c>
      <c r="Q4" s="274"/>
      <c r="R4" s="275"/>
      <c r="S4" s="9"/>
    </row>
    <row r="5" spans="2:19" ht="15.95" customHeight="1">
      <c r="B5" s="277"/>
      <c r="C5" s="280"/>
      <c r="D5" s="280"/>
      <c r="E5" s="277"/>
      <c r="F5" s="282" t="s">
        <v>202</v>
      </c>
      <c r="G5" s="5" t="s">
        <v>203</v>
      </c>
      <c r="H5" s="273" t="s">
        <v>204</v>
      </c>
      <c r="I5" s="274"/>
      <c r="J5" s="275"/>
      <c r="K5" s="282" t="s">
        <v>202</v>
      </c>
      <c r="L5" s="5" t="s">
        <v>203</v>
      </c>
      <c r="M5" s="273" t="s">
        <v>204</v>
      </c>
      <c r="N5" s="274"/>
      <c r="O5" s="275"/>
      <c r="P5" s="273" t="s">
        <v>204</v>
      </c>
      <c r="Q5" s="274"/>
      <c r="R5" s="275"/>
      <c r="S5" s="7" t="s">
        <v>201</v>
      </c>
    </row>
    <row r="6" spans="2:19" s="2" customFormat="1" ht="15" customHeight="1">
      <c r="B6" s="278"/>
      <c r="C6" s="281"/>
      <c r="D6" s="281"/>
      <c r="E6" s="278"/>
      <c r="F6" s="283"/>
      <c r="G6" s="6" t="s">
        <v>20</v>
      </c>
      <c r="H6" s="6" t="s">
        <v>20</v>
      </c>
      <c r="I6" s="6" t="s">
        <v>21</v>
      </c>
      <c r="J6" s="6" t="s">
        <v>22</v>
      </c>
      <c r="K6" s="283"/>
      <c r="L6" s="6" t="s">
        <v>20</v>
      </c>
      <c r="M6" s="6" t="s">
        <v>20</v>
      </c>
      <c r="N6" s="6" t="s">
        <v>21</v>
      </c>
      <c r="O6" s="6" t="s">
        <v>22</v>
      </c>
      <c r="P6" s="6" t="s">
        <v>20</v>
      </c>
      <c r="Q6" s="6" t="s">
        <v>21</v>
      </c>
      <c r="R6" s="6" t="s">
        <v>22</v>
      </c>
      <c r="S6" s="7"/>
    </row>
    <row r="7" spans="2:19" s="2" customFormat="1" ht="15" customHeight="1">
      <c r="B7" s="7" t="s">
        <v>23</v>
      </c>
      <c r="C7" s="8" t="s">
        <v>24</v>
      </c>
      <c r="D7" s="8" t="s">
        <v>25</v>
      </c>
      <c r="E7" s="7" t="s">
        <v>26</v>
      </c>
      <c r="F7" s="9" t="s">
        <v>27</v>
      </c>
      <c r="G7" s="5" t="s">
        <v>28</v>
      </c>
      <c r="H7" s="6" t="s">
        <v>29</v>
      </c>
      <c r="I7" s="6"/>
      <c r="J7" s="6"/>
      <c r="K7" s="9" t="s">
        <v>27</v>
      </c>
      <c r="L7" s="6" t="s">
        <v>28</v>
      </c>
      <c r="M7" s="6" t="s">
        <v>29</v>
      </c>
      <c r="N7" s="6"/>
      <c r="O7" s="6"/>
      <c r="P7" s="6" t="s">
        <v>29</v>
      </c>
      <c r="Q7" s="6"/>
      <c r="R7" s="6"/>
      <c r="S7" s="7" t="s">
        <v>30</v>
      </c>
    </row>
    <row r="8" spans="2:19" ht="15.95" customHeight="1">
      <c r="B8" s="7">
        <v>1</v>
      </c>
      <c r="C8" s="10"/>
      <c r="D8" s="11"/>
      <c r="E8" s="5"/>
      <c r="F8" s="12"/>
      <c r="G8" s="13"/>
      <c r="H8" s="13">
        <f>ROUND($F8*G8,2)</f>
        <v>0</v>
      </c>
      <c r="I8" s="13">
        <f t="shared" ref="I8:I27" si="0">ROUND(H8*13%,2)</f>
        <v>0</v>
      </c>
      <c r="J8" s="13">
        <f>ROUND(H8+I8,2)</f>
        <v>0</v>
      </c>
      <c r="K8" s="12"/>
      <c r="L8" s="13"/>
      <c r="M8" s="13">
        <f>ROUND($K8*L8,2)</f>
        <v>0</v>
      </c>
      <c r="N8" s="13">
        <f t="shared" ref="N8:N27" si="1">ROUND(M8*13%,2)</f>
        <v>0</v>
      </c>
      <c r="O8" s="13">
        <f>ROUND(M8+N8,2)</f>
        <v>0</v>
      </c>
      <c r="P8" s="13">
        <f>H8-M8</f>
        <v>0</v>
      </c>
      <c r="Q8" s="13">
        <f>I8-N8</f>
        <v>0</v>
      </c>
      <c r="R8" s="13">
        <f>J8-O8</f>
        <v>0</v>
      </c>
      <c r="S8" s="19"/>
    </row>
    <row r="9" spans="2:19" ht="15.95" customHeight="1">
      <c r="B9" s="7">
        <v>2</v>
      </c>
      <c r="C9" s="10"/>
      <c r="D9" s="11"/>
      <c r="E9" s="5"/>
      <c r="F9" s="12"/>
      <c r="G9" s="13"/>
      <c r="H9" s="13">
        <f t="shared" ref="H9:H27" si="2">ROUND($F9*G9,2)</f>
        <v>0</v>
      </c>
      <c r="I9" s="13">
        <f t="shared" si="0"/>
        <v>0</v>
      </c>
      <c r="J9" s="13">
        <f t="shared" ref="J9:J27" si="3">ROUND(H9+I9,2)</f>
        <v>0</v>
      </c>
      <c r="K9" s="12"/>
      <c r="L9" s="13"/>
      <c r="M9" s="13">
        <f t="shared" ref="M9:M27" si="4">ROUND($K9*L9,2)</f>
        <v>0</v>
      </c>
      <c r="N9" s="13">
        <f t="shared" si="1"/>
        <v>0</v>
      </c>
      <c r="O9" s="13">
        <f t="shared" ref="O9:O27" si="5">ROUND(M9+N9,2)</f>
        <v>0</v>
      </c>
      <c r="P9" s="13">
        <f t="shared" ref="P9:R27" si="6">H9-M9</f>
        <v>0</v>
      </c>
      <c r="Q9" s="13">
        <f t="shared" si="6"/>
        <v>0</v>
      </c>
      <c r="R9" s="13">
        <f t="shared" si="6"/>
        <v>0</v>
      </c>
      <c r="S9" s="19"/>
    </row>
    <row r="10" spans="2:19" ht="15.95" customHeight="1">
      <c r="B10" s="7">
        <v>3</v>
      </c>
      <c r="C10" s="10"/>
      <c r="D10" s="11"/>
      <c r="E10" s="5"/>
      <c r="F10" s="12"/>
      <c r="G10" s="13"/>
      <c r="H10" s="13">
        <f t="shared" si="2"/>
        <v>0</v>
      </c>
      <c r="I10" s="13">
        <f t="shared" si="0"/>
        <v>0</v>
      </c>
      <c r="J10" s="13">
        <f t="shared" si="3"/>
        <v>0</v>
      </c>
      <c r="K10" s="12"/>
      <c r="L10" s="13"/>
      <c r="M10" s="13">
        <f t="shared" si="4"/>
        <v>0</v>
      </c>
      <c r="N10" s="13">
        <f t="shared" si="1"/>
        <v>0</v>
      </c>
      <c r="O10" s="13">
        <f t="shared" si="5"/>
        <v>0</v>
      </c>
      <c r="P10" s="13">
        <f t="shared" si="6"/>
        <v>0</v>
      </c>
      <c r="Q10" s="13">
        <f t="shared" si="6"/>
        <v>0</v>
      </c>
      <c r="R10" s="13">
        <f t="shared" si="6"/>
        <v>0</v>
      </c>
      <c r="S10" s="19"/>
    </row>
    <row r="11" spans="2:19" ht="15.95" customHeight="1">
      <c r="B11" s="7">
        <v>4</v>
      </c>
      <c r="C11" s="10"/>
      <c r="D11" s="11"/>
      <c r="E11" s="5"/>
      <c r="F11" s="12"/>
      <c r="G11" s="13"/>
      <c r="H11" s="13">
        <f t="shared" si="2"/>
        <v>0</v>
      </c>
      <c r="I11" s="13">
        <f t="shared" si="0"/>
        <v>0</v>
      </c>
      <c r="J11" s="13">
        <f t="shared" si="3"/>
        <v>0</v>
      </c>
      <c r="K11" s="12"/>
      <c r="L11" s="13"/>
      <c r="M11" s="13">
        <f t="shared" si="4"/>
        <v>0</v>
      </c>
      <c r="N11" s="13">
        <f t="shared" si="1"/>
        <v>0</v>
      </c>
      <c r="O11" s="13">
        <f t="shared" si="5"/>
        <v>0</v>
      </c>
      <c r="P11" s="13">
        <f t="shared" si="6"/>
        <v>0</v>
      </c>
      <c r="Q11" s="13">
        <f t="shared" si="6"/>
        <v>0</v>
      </c>
      <c r="R11" s="13">
        <f t="shared" si="6"/>
        <v>0</v>
      </c>
      <c r="S11" s="19"/>
    </row>
    <row r="12" spans="2:19" ht="15.95" customHeight="1">
      <c r="B12" s="7">
        <v>5</v>
      </c>
      <c r="C12" s="10"/>
      <c r="D12" s="11"/>
      <c r="E12" s="5"/>
      <c r="F12" s="12"/>
      <c r="G12" s="13"/>
      <c r="H12" s="13">
        <f t="shared" si="2"/>
        <v>0</v>
      </c>
      <c r="I12" s="13">
        <f t="shared" si="0"/>
        <v>0</v>
      </c>
      <c r="J12" s="13">
        <f t="shared" si="3"/>
        <v>0</v>
      </c>
      <c r="K12" s="12"/>
      <c r="L12" s="13"/>
      <c r="M12" s="13">
        <f t="shared" si="4"/>
        <v>0</v>
      </c>
      <c r="N12" s="13">
        <f t="shared" si="1"/>
        <v>0</v>
      </c>
      <c r="O12" s="13">
        <f t="shared" si="5"/>
        <v>0</v>
      </c>
      <c r="P12" s="13">
        <f t="shared" si="6"/>
        <v>0</v>
      </c>
      <c r="Q12" s="13">
        <f t="shared" si="6"/>
        <v>0</v>
      </c>
      <c r="R12" s="13">
        <f t="shared" si="6"/>
        <v>0</v>
      </c>
      <c r="S12" s="19"/>
    </row>
    <row r="13" spans="2:19" ht="15.95" customHeight="1">
      <c r="B13" s="7">
        <v>6</v>
      </c>
      <c r="C13" s="10"/>
      <c r="D13" s="11"/>
      <c r="E13" s="5"/>
      <c r="F13" s="12"/>
      <c r="G13" s="13"/>
      <c r="H13" s="13">
        <f t="shared" si="2"/>
        <v>0</v>
      </c>
      <c r="I13" s="13">
        <f t="shared" si="0"/>
        <v>0</v>
      </c>
      <c r="J13" s="13">
        <f t="shared" si="3"/>
        <v>0</v>
      </c>
      <c r="K13" s="12"/>
      <c r="L13" s="13"/>
      <c r="M13" s="13">
        <f t="shared" si="4"/>
        <v>0</v>
      </c>
      <c r="N13" s="13">
        <f t="shared" si="1"/>
        <v>0</v>
      </c>
      <c r="O13" s="13">
        <f t="shared" si="5"/>
        <v>0</v>
      </c>
      <c r="P13" s="13">
        <f t="shared" si="6"/>
        <v>0</v>
      </c>
      <c r="Q13" s="13">
        <f t="shared" si="6"/>
        <v>0</v>
      </c>
      <c r="R13" s="13">
        <f t="shared" si="6"/>
        <v>0</v>
      </c>
      <c r="S13" s="19"/>
    </row>
    <row r="14" spans="2:19" ht="15.95" customHeight="1">
      <c r="B14" s="7">
        <v>7</v>
      </c>
      <c r="C14" s="10"/>
      <c r="D14" s="11"/>
      <c r="E14" s="5"/>
      <c r="F14" s="12"/>
      <c r="G14" s="13"/>
      <c r="H14" s="13">
        <f t="shared" si="2"/>
        <v>0</v>
      </c>
      <c r="I14" s="13">
        <f t="shared" si="0"/>
        <v>0</v>
      </c>
      <c r="J14" s="13">
        <f t="shared" si="3"/>
        <v>0</v>
      </c>
      <c r="K14" s="12"/>
      <c r="L14" s="13"/>
      <c r="M14" s="13">
        <f t="shared" si="4"/>
        <v>0</v>
      </c>
      <c r="N14" s="13">
        <f t="shared" si="1"/>
        <v>0</v>
      </c>
      <c r="O14" s="13">
        <f t="shared" si="5"/>
        <v>0</v>
      </c>
      <c r="P14" s="13">
        <f t="shared" si="6"/>
        <v>0</v>
      </c>
      <c r="Q14" s="13">
        <f t="shared" si="6"/>
        <v>0</v>
      </c>
      <c r="R14" s="13">
        <f t="shared" si="6"/>
        <v>0</v>
      </c>
      <c r="S14" s="19"/>
    </row>
    <row r="15" spans="2:19" ht="15.95" customHeight="1">
      <c r="B15" s="7">
        <v>8</v>
      </c>
      <c r="C15" s="10"/>
      <c r="D15" s="11"/>
      <c r="E15" s="5"/>
      <c r="F15" s="12"/>
      <c r="G15" s="13"/>
      <c r="H15" s="13">
        <f t="shared" si="2"/>
        <v>0</v>
      </c>
      <c r="I15" s="13">
        <f t="shared" si="0"/>
        <v>0</v>
      </c>
      <c r="J15" s="13">
        <f t="shared" si="3"/>
        <v>0</v>
      </c>
      <c r="K15" s="12"/>
      <c r="L15" s="13"/>
      <c r="M15" s="13">
        <f t="shared" si="4"/>
        <v>0</v>
      </c>
      <c r="N15" s="13">
        <f t="shared" si="1"/>
        <v>0</v>
      </c>
      <c r="O15" s="13">
        <f t="shared" si="5"/>
        <v>0</v>
      </c>
      <c r="P15" s="13">
        <f t="shared" si="6"/>
        <v>0</v>
      </c>
      <c r="Q15" s="13">
        <f t="shared" si="6"/>
        <v>0</v>
      </c>
      <c r="R15" s="13">
        <f t="shared" si="6"/>
        <v>0</v>
      </c>
      <c r="S15" s="19"/>
    </row>
    <row r="16" spans="2:19" ht="15.95" customHeight="1">
      <c r="B16" s="7">
        <v>9</v>
      </c>
      <c r="C16" s="10"/>
      <c r="D16" s="11"/>
      <c r="E16" s="5"/>
      <c r="F16" s="12"/>
      <c r="G16" s="13"/>
      <c r="H16" s="13">
        <f t="shared" si="2"/>
        <v>0</v>
      </c>
      <c r="I16" s="13">
        <f t="shared" si="0"/>
        <v>0</v>
      </c>
      <c r="J16" s="13">
        <f t="shared" si="3"/>
        <v>0</v>
      </c>
      <c r="K16" s="12"/>
      <c r="L16" s="13"/>
      <c r="M16" s="13">
        <f t="shared" si="4"/>
        <v>0</v>
      </c>
      <c r="N16" s="13">
        <f t="shared" si="1"/>
        <v>0</v>
      </c>
      <c r="O16" s="13">
        <f t="shared" si="5"/>
        <v>0</v>
      </c>
      <c r="P16" s="13">
        <f t="shared" si="6"/>
        <v>0</v>
      </c>
      <c r="Q16" s="13">
        <f t="shared" si="6"/>
        <v>0</v>
      </c>
      <c r="R16" s="13">
        <f t="shared" si="6"/>
        <v>0</v>
      </c>
      <c r="S16" s="19"/>
    </row>
    <row r="17" spans="2:19" ht="15.95" customHeight="1">
      <c r="B17" s="7">
        <v>10</v>
      </c>
      <c r="C17" s="10"/>
      <c r="D17" s="11"/>
      <c r="E17" s="5"/>
      <c r="F17" s="12"/>
      <c r="G17" s="13"/>
      <c r="H17" s="13">
        <f t="shared" si="2"/>
        <v>0</v>
      </c>
      <c r="I17" s="13">
        <f t="shared" si="0"/>
        <v>0</v>
      </c>
      <c r="J17" s="13">
        <f t="shared" si="3"/>
        <v>0</v>
      </c>
      <c r="K17" s="12"/>
      <c r="L17" s="13"/>
      <c r="M17" s="13">
        <f t="shared" si="4"/>
        <v>0</v>
      </c>
      <c r="N17" s="13">
        <f t="shared" si="1"/>
        <v>0</v>
      </c>
      <c r="O17" s="13">
        <f t="shared" si="5"/>
        <v>0</v>
      </c>
      <c r="P17" s="13">
        <f t="shared" si="6"/>
        <v>0</v>
      </c>
      <c r="Q17" s="13">
        <f t="shared" si="6"/>
        <v>0</v>
      </c>
      <c r="R17" s="13">
        <f t="shared" si="6"/>
        <v>0</v>
      </c>
      <c r="S17" s="19"/>
    </row>
    <row r="18" spans="2:19" ht="15.95" customHeight="1">
      <c r="B18" s="7">
        <v>11</v>
      </c>
      <c r="C18" s="10"/>
      <c r="D18" s="11"/>
      <c r="E18" s="5"/>
      <c r="F18" s="12"/>
      <c r="G18" s="13"/>
      <c r="H18" s="13">
        <f t="shared" si="2"/>
        <v>0</v>
      </c>
      <c r="I18" s="13">
        <f t="shared" si="0"/>
        <v>0</v>
      </c>
      <c r="J18" s="13">
        <f t="shared" si="3"/>
        <v>0</v>
      </c>
      <c r="K18" s="12"/>
      <c r="L18" s="13"/>
      <c r="M18" s="13">
        <f t="shared" si="4"/>
        <v>0</v>
      </c>
      <c r="N18" s="13">
        <f t="shared" si="1"/>
        <v>0</v>
      </c>
      <c r="O18" s="13">
        <f t="shared" si="5"/>
        <v>0</v>
      </c>
      <c r="P18" s="13">
        <f t="shared" si="6"/>
        <v>0</v>
      </c>
      <c r="Q18" s="13">
        <f t="shared" si="6"/>
        <v>0</v>
      </c>
      <c r="R18" s="13">
        <f t="shared" si="6"/>
        <v>0</v>
      </c>
      <c r="S18" s="19"/>
    </row>
    <row r="19" spans="2:19" ht="15.95" customHeight="1">
      <c r="B19" s="7">
        <v>12</v>
      </c>
      <c r="C19" s="10"/>
      <c r="D19" s="11"/>
      <c r="E19" s="5"/>
      <c r="F19" s="12"/>
      <c r="G19" s="13"/>
      <c r="H19" s="13">
        <f t="shared" si="2"/>
        <v>0</v>
      </c>
      <c r="I19" s="13">
        <f t="shared" si="0"/>
        <v>0</v>
      </c>
      <c r="J19" s="13">
        <f t="shared" si="3"/>
        <v>0</v>
      </c>
      <c r="K19" s="12"/>
      <c r="L19" s="13"/>
      <c r="M19" s="13">
        <f t="shared" si="4"/>
        <v>0</v>
      </c>
      <c r="N19" s="13">
        <f t="shared" si="1"/>
        <v>0</v>
      </c>
      <c r="O19" s="13">
        <f t="shared" si="5"/>
        <v>0</v>
      </c>
      <c r="P19" s="13">
        <f t="shared" si="6"/>
        <v>0</v>
      </c>
      <c r="Q19" s="13">
        <f t="shared" si="6"/>
        <v>0</v>
      </c>
      <c r="R19" s="13">
        <f t="shared" si="6"/>
        <v>0</v>
      </c>
      <c r="S19" s="19"/>
    </row>
    <row r="20" spans="2:19" ht="15.95" customHeight="1">
      <c r="B20" s="7">
        <v>13</v>
      </c>
      <c r="C20" s="10"/>
      <c r="D20" s="11"/>
      <c r="E20" s="5"/>
      <c r="F20" s="12"/>
      <c r="G20" s="13"/>
      <c r="H20" s="13">
        <f t="shared" si="2"/>
        <v>0</v>
      </c>
      <c r="I20" s="13">
        <f t="shared" si="0"/>
        <v>0</v>
      </c>
      <c r="J20" s="13">
        <f t="shared" si="3"/>
        <v>0</v>
      </c>
      <c r="K20" s="12"/>
      <c r="L20" s="13"/>
      <c r="M20" s="13">
        <f t="shared" si="4"/>
        <v>0</v>
      </c>
      <c r="N20" s="13">
        <f t="shared" si="1"/>
        <v>0</v>
      </c>
      <c r="O20" s="13">
        <f t="shared" si="5"/>
        <v>0</v>
      </c>
      <c r="P20" s="13">
        <f t="shared" si="6"/>
        <v>0</v>
      </c>
      <c r="Q20" s="13">
        <f t="shared" si="6"/>
        <v>0</v>
      </c>
      <c r="R20" s="13">
        <f t="shared" si="6"/>
        <v>0</v>
      </c>
      <c r="S20" s="19"/>
    </row>
    <row r="21" spans="2:19" ht="15.95" customHeight="1">
      <c r="B21" s="7">
        <v>14</v>
      </c>
      <c r="C21" s="10"/>
      <c r="D21" s="11"/>
      <c r="E21" s="5"/>
      <c r="F21" s="12"/>
      <c r="G21" s="13"/>
      <c r="H21" s="13">
        <f t="shared" si="2"/>
        <v>0</v>
      </c>
      <c r="I21" s="13">
        <f t="shared" si="0"/>
        <v>0</v>
      </c>
      <c r="J21" s="13">
        <f t="shared" si="3"/>
        <v>0</v>
      </c>
      <c r="K21" s="12"/>
      <c r="L21" s="13"/>
      <c r="M21" s="13">
        <f t="shared" si="4"/>
        <v>0</v>
      </c>
      <c r="N21" s="13">
        <f t="shared" si="1"/>
        <v>0</v>
      </c>
      <c r="O21" s="13">
        <f t="shared" si="5"/>
        <v>0</v>
      </c>
      <c r="P21" s="13">
        <f t="shared" si="6"/>
        <v>0</v>
      </c>
      <c r="Q21" s="13">
        <f t="shared" si="6"/>
        <v>0</v>
      </c>
      <c r="R21" s="13">
        <f t="shared" si="6"/>
        <v>0</v>
      </c>
      <c r="S21" s="19"/>
    </row>
    <row r="22" spans="2:19" ht="15.95" customHeight="1">
      <c r="B22" s="7">
        <v>15</v>
      </c>
      <c r="C22" s="10"/>
      <c r="D22" s="11"/>
      <c r="E22" s="5"/>
      <c r="F22" s="12"/>
      <c r="G22" s="13"/>
      <c r="H22" s="13">
        <f t="shared" si="2"/>
        <v>0</v>
      </c>
      <c r="I22" s="13">
        <f t="shared" si="0"/>
        <v>0</v>
      </c>
      <c r="J22" s="13">
        <f t="shared" si="3"/>
        <v>0</v>
      </c>
      <c r="K22" s="12"/>
      <c r="L22" s="13"/>
      <c r="M22" s="13">
        <f t="shared" si="4"/>
        <v>0</v>
      </c>
      <c r="N22" s="13">
        <f t="shared" si="1"/>
        <v>0</v>
      </c>
      <c r="O22" s="13">
        <f t="shared" si="5"/>
        <v>0</v>
      </c>
      <c r="P22" s="13">
        <f t="shared" si="6"/>
        <v>0</v>
      </c>
      <c r="Q22" s="13">
        <f t="shared" si="6"/>
        <v>0</v>
      </c>
      <c r="R22" s="13">
        <f t="shared" si="6"/>
        <v>0</v>
      </c>
      <c r="S22" s="19"/>
    </row>
    <row r="23" spans="2:19" ht="15.95" customHeight="1">
      <c r="B23" s="7">
        <v>16</v>
      </c>
      <c r="C23" s="10"/>
      <c r="D23" s="11"/>
      <c r="E23" s="5"/>
      <c r="F23" s="12"/>
      <c r="G23" s="13"/>
      <c r="H23" s="13">
        <f t="shared" si="2"/>
        <v>0</v>
      </c>
      <c r="I23" s="13">
        <f t="shared" si="0"/>
        <v>0</v>
      </c>
      <c r="J23" s="13">
        <f t="shared" si="3"/>
        <v>0</v>
      </c>
      <c r="K23" s="12"/>
      <c r="L23" s="13"/>
      <c r="M23" s="13">
        <f t="shared" si="4"/>
        <v>0</v>
      </c>
      <c r="N23" s="13">
        <f t="shared" si="1"/>
        <v>0</v>
      </c>
      <c r="O23" s="13">
        <f t="shared" si="5"/>
        <v>0</v>
      </c>
      <c r="P23" s="13">
        <f t="shared" si="6"/>
        <v>0</v>
      </c>
      <c r="Q23" s="13">
        <f t="shared" si="6"/>
        <v>0</v>
      </c>
      <c r="R23" s="13">
        <f t="shared" si="6"/>
        <v>0</v>
      </c>
      <c r="S23" s="19"/>
    </row>
    <row r="24" spans="2:19" ht="15.95" customHeight="1">
      <c r="B24" s="7">
        <v>17</v>
      </c>
      <c r="C24" s="10"/>
      <c r="D24" s="11"/>
      <c r="E24" s="5"/>
      <c r="F24" s="12"/>
      <c r="G24" s="13"/>
      <c r="H24" s="13">
        <f t="shared" si="2"/>
        <v>0</v>
      </c>
      <c r="I24" s="13">
        <f t="shared" si="0"/>
        <v>0</v>
      </c>
      <c r="J24" s="13">
        <f t="shared" si="3"/>
        <v>0</v>
      </c>
      <c r="K24" s="12"/>
      <c r="L24" s="13"/>
      <c r="M24" s="13">
        <f t="shared" si="4"/>
        <v>0</v>
      </c>
      <c r="N24" s="13">
        <f t="shared" si="1"/>
        <v>0</v>
      </c>
      <c r="O24" s="13">
        <f t="shared" si="5"/>
        <v>0</v>
      </c>
      <c r="P24" s="13">
        <f t="shared" si="6"/>
        <v>0</v>
      </c>
      <c r="Q24" s="13">
        <f t="shared" si="6"/>
        <v>0</v>
      </c>
      <c r="R24" s="13">
        <f t="shared" si="6"/>
        <v>0</v>
      </c>
      <c r="S24" s="19"/>
    </row>
    <row r="25" spans="2:19" ht="15.95" customHeight="1">
      <c r="B25" s="7">
        <v>18</v>
      </c>
      <c r="C25" s="10"/>
      <c r="D25" s="11"/>
      <c r="E25" s="5"/>
      <c r="F25" s="12"/>
      <c r="G25" s="13"/>
      <c r="H25" s="13">
        <f t="shared" si="2"/>
        <v>0</v>
      </c>
      <c r="I25" s="13">
        <f t="shared" si="0"/>
        <v>0</v>
      </c>
      <c r="J25" s="13">
        <f t="shared" si="3"/>
        <v>0</v>
      </c>
      <c r="K25" s="12"/>
      <c r="L25" s="13"/>
      <c r="M25" s="13">
        <f t="shared" si="4"/>
        <v>0</v>
      </c>
      <c r="N25" s="13">
        <f t="shared" si="1"/>
        <v>0</v>
      </c>
      <c r="O25" s="13">
        <f t="shared" si="5"/>
        <v>0</v>
      </c>
      <c r="P25" s="13">
        <f t="shared" si="6"/>
        <v>0</v>
      </c>
      <c r="Q25" s="13">
        <f t="shared" si="6"/>
        <v>0</v>
      </c>
      <c r="R25" s="13">
        <f t="shared" si="6"/>
        <v>0</v>
      </c>
      <c r="S25" s="19"/>
    </row>
    <row r="26" spans="2:19" ht="15.95" customHeight="1">
      <c r="B26" s="7">
        <v>19</v>
      </c>
      <c r="C26" s="10"/>
      <c r="D26" s="11"/>
      <c r="E26" s="5"/>
      <c r="F26" s="12"/>
      <c r="G26" s="13"/>
      <c r="H26" s="13">
        <f t="shared" si="2"/>
        <v>0</v>
      </c>
      <c r="I26" s="13">
        <f t="shared" si="0"/>
        <v>0</v>
      </c>
      <c r="J26" s="13">
        <f t="shared" si="3"/>
        <v>0</v>
      </c>
      <c r="K26" s="12"/>
      <c r="L26" s="13"/>
      <c r="M26" s="13">
        <f t="shared" si="4"/>
        <v>0</v>
      </c>
      <c r="N26" s="13">
        <f t="shared" si="1"/>
        <v>0</v>
      </c>
      <c r="O26" s="13">
        <f t="shared" si="5"/>
        <v>0</v>
      </c>
      <c r="P26" s="13">
        <f t="shared" si="6"/>
        <v>0</v>
      </c>
      <c r="Q26" s="13">
        <f t="shared" si="6"/>
        <v>0</v>
      </c>
      <c r="R26" s="13">
        <f t="shared" si="6"/>
        <v>0</v>
      </c>
      <c r="S26" s="19"/>
    </row>
    <row r="27" spans="2:19" ht="15.95" customHeight="1">
      <c r="B27" s="7">
        <v>20</v>
      </c>
      <c r="C27" s="10"/>
      <c r="D27" s="11"/>
      <c r="E27" s="5"/>
      <c r="F27" s="12"/>
      <c r="G27" s="13"/>
      <c r="H27" s="13">
        <f t="shared" si="2"/>
        <v>0</v>
      </c>
      <c r="I27" s="13">
        <f t="shared" si="0"/>
        <v>0</v>
      </c>
      <c r="J27" s="13">
        <f t="shared" si="3"/>
        <v>0</v>
      </c>
      <c r="K27" s="12"/>
      <c r="L27" s="13"/>
      <c r="M27" s="13">
        <f t="shared" si="4"/>
        <v>0</v>
      </c>
      <c r="N27" s="13">
        <f t="shared" si="1"/>
        <v>0</v>
      </c>
      <c r="O27" s="13">
        <f t="shared" si="5"/>
        <v>0</v>
      </c>
      <c r="P27" s="13">
        <f t="shared" si="6"/>
        <v>0</v>
      </c>
      <c r="Q27" s="13">
        <f t="shared" si="6"/>
        <v>0</v>
      </c>
      <c r="R27" s="13">
        <f t="shared" si="6"/>
        <v>0</v>
      </c>
      <c r="S27" s="19"/>
    </row>
    <row r="28" spans="2:19" ht="15.95" customHeight="1">
      <c r="B28" s="7"/>
      <c r="C28" s="10" t="s">
        <v>211</v>
      </c>
      <c r="D28" s="11"/>
      <c r="E28" s="5"/>
      <c r="F28" s="12"/>
      <c r="G28" s="13"/>
      <c r="H28" s="13">
        <f>SUM(H8:H27)</f>
        <v>0</v>
      </c>
      <c r="I28" s="13">
        <f>SUM(I8:I27)</f>
        <v>0</v>
      </c>
      <c r="J28" s="13">
        <f>SUM(J8:J27)</f>
        <v>0</v>
      </c>
      <c r="K28" s="12"/>
      <c r="L28" s="13"/>
      <c r="M28" s="13">
        <f>SUM(M8:M27)</f>
        <v>0</v>
      </c>
      <c r="N28" s="13">
        <f>SUM(N8:N27)</f>
        <v>0</v>
      </c>
      <c r="O28" s="13">
        <f>SUM(O8:O27)</f>
        <v>0</v>
      </c>
      <c r="P28" s="13">
        <f t="shared" ref="P28:R33" si="7">H28-M28</f>
        <v>0</v>
      </c>
      <c r="Q28" s="13">
        <f t="shared" si="7"/>
        <v>0</v>
      </c>
      <c r="R28" s="13">
        <f t="shared" si="7"/>
        <v>0</v>
      </c>
      <c r="S28" s="20"/>
    </row>
    <row r="29" spans="2:19" ht="15.95" customHeight="1">
      <c r="B29" s="7"/>
      <c r="C29" s="10" t="s">
        <v>212</v>
      </c>
      <c r="D29" s="11"/>
      <c r="E29" s="5"/>
      <c r="F29" s="12"/>
      <c r="G29" s="13"/>
      <c r="H29" s="13">
        <f>ROUND(H28*0.4%,2)</f>
        <v>0</v>
      </c>
      <c r="I29" s="13">
        <f>ROUND(H29*13%,2)</f>
        <v>0</v>
      </c>
      <c r="J29" s="13">
        <f>ROUND(H29+I29,2)</f>
        <v>0</v>
      </c>
      <c r="K29" s="12"/>
      <c r="L29" s="13"/>
      <c r="M29" s="13">
        <f>ROUND(M28*0.4%*0,2)</f>
        <v>0</v>
      </c>
      <c r="N29" s="13">
        <f>ROUND(M29*13%,2)</f>
        <v>0</v>
      </c>
      <c r="O29" s="13">
        <f>ROUND(M29+N29,2)</f>
        <v>0</v>
      </c>
      <c r="P29" s="13">
        <f t="shared" si="7"/>
        <v>0</v>
      </c>
      <c r="Q29" s="13">
        <f t="shared" si="7"/>
        <v>0</v>
      </c>
      <c r="R29" s="13">
        <f t="shared" si="7"/>
        <v>0</v>
      </c>
      <c r="S29" s="20"/>
    </row>
    <row r="30" spans="2:19" ht="15.95" customHeight="1">
      <c r="B30" s="7"/>
      <c r="C30" s="10" t="s">
        <v>213</v>
      </c>
      <c r="D30" s="11"/>
      <c r="E30" s="5"/>
      <c r="F30" s="12"/>
      <c r="G30" s="13"/>
      <c r="H30" s="13">
        <f>ROUND(H28*0.82%,2)</f>
        <v>0</v>
      </c>
      <c r="I30" s="13">
        <f>ROUND(H30*13%,2)</f>
        <v>0</v>
      </c>
      <c r="J30" s="13">
        <f>ROUND(H30+I30,2)</f>
        <v>0</v>
      </c>
      <c r="K30" s="12"/>
      <c r="L30" s="13"/>
      <c r="M30" s="13">
        <f>ROUND(M28*0.82%*0,2)</f>
        <v>0</v>
      </c>
      <c r="N30" s="13">
        <f>ROUND(M30*13%,2)</f>
        <v>0</v>
      </c>
      <c r="O30" s="13">
        <f>ROUND(M30+N30,2)</f>
        <v>0</v>
      </c>
      <c r="P30" s="13">
        <f t="shared" si="7"/>
        <v>0</v>
      </c>
      <c r="Q30" s="13">
        <f t="shared" si="7"/>
        <v>0</v>
      </c>
      <c r="R30" s="13">
        <f t="shared" si="7"/>
        <v>0</v>
      </c>
      <c r="S30" s="20"/>
    </row>
    <row r="31" spans="2:19" ht="15.95" customHeight="1">
      <c r="B31" s="7"/>
      <c r="C31" s="10" t="s">
        <v>214</v>
      </c>
      <c r="D31" s="11"/>
      <c r="E31" s="5"/>
      <c r="F31" s="12"/>
      <c r="G31" s="13"/>
      <c r="H31" s="13">
        <f>ROUND(H28*0.8%,2)</f>
        <v>0</v>
      </c>
      <c r="I31" s="13">
        <f>ROUND(H31*13%,2)</f>
        <v>0</v>
      </c>
      <c r="J31" s="13">
        <f>ROUND(H31+I31,2)</f>
        <v>0</v>
      </c>
      <c r="K31" s="12"/>
      <c r="L31" s="13"/>
      <c r="M31" s="13">
        <f>ROUND(M28*0.8%*0,2)</f>
        <v>0</v>
      </c>
      <c r="N31" s="13">
        <f>ROUND(M31*13%,2)</f>
        <v>0</v>
      </c>
      <c r="O31" s="13">
        <f>ROUND(M31+N31,2)</f>
        <v>0</v>
      </c>
      <c r="P31" s="13">
        <f t="shared" si="7"/>
        <v>0</v>
      </c>
      <c r="Q31" s="13">
        <f t="shared" si="7"/>
        <v>0</v>
      </c>
      <c r="R31" s="13">
        <f t="shared" si="7"/>
        <v>0</v>
      </c>
      <c r="S31" s="20"/>
    </row>
    <row r="32" spans="2:19" ht="15.95" customHeight="1">
      <c r="B32" s="7"/>
      <c r="C32" s="8" t="s">
        <v>143</v>
      </c>
      <c r="D32" s="8"/>
      <c r="E32" s="7"/>
      <c r="F32" s="12"/>
      <c r="G32" s="14"/>
      <c r="H32" s="13">
        <f>ROUND(SUM(H28,H29,H30,H31),2)</f>
        <v>0</v>
      </c>
      <c r="I32" s="13">
        <f>ROUND(SUM(I28,I29,I30,I31),2)</f>
        <v>0</v>
      </c>
      <c r="J32" s="13">
        <f>ROUND(SUM(J28,J29,J30,J31),2)</f>
        <v>0</v>
      </c>
      <c r="K32" s="12"/>
      <c r="L32" s="13"/>
      <c r="M32" s="13">
        <f>ROUND(SUM(M28,M29,M30,M31),2)</f>
        <v>0</v>
      </c>
      <c r="N32" s="13">
        <f>ROUND(SUM(N28,N29,N30,N31),2)</f>
        <v>0</v>
      </c>
      <c r="O32" s="13">
        <f>ROUND(SUM(O28,O29,O30,O31),2)</f>
        <v>0</v>
      </c>
      <c r="P32" s="13">
        <f t="shared" si="7"/>
        <v>0</v>
      </c>
      <c r="Q32" s="13">
        <f t="shared" si="7"/>
        <v>0</v>
      </c>
      <c r="R32" s="13">
        <f t="shared" si="7"/>
        <v>0</v>
      </c>
      <c r="S32" s="19" t="s">
        <v>215</v>
      </c>
    </row>
    <row r="33" spans="2:19" ht="15.95" customHeight="1">
      <c r="B33" s="7"/>
      <c r="C33" s="8" t="s">
        <v>39</v>
      </c>
      <c r="D33" s="8"/>
      <c r="E33" s="7"/>
      <c r="F33" s="12"/>
      <c r="G33" s="14"/>
      <c r="H33" s="13">
        <f>ROUND(H32-H28,2)</f>
        <v>0</v>
      </c>
      <c r="I33" s="13">
        <f>ROUND(I32-I28,2)</f>
        <v>0</v>
      </c>
      <c r="J33" s="13">
        <f>ROUND(J32-J28,2)</f>
        <v>0</v>
      </c>
      <c r="K33" s="12"/>
      <c r="L33" s="13"/>
      <c r="M33" s="13">
        <f>ROUND(M32-M28,2)</f>
        <v>0</v>
      </c>
      <c r="N33" s="13">
        <f>ROUND(N32-N28,2)</f>
        <v>0</v>
      </c>
      <c r="O33" s="13">
        <f>ROUND(O32-O28,2)</f>
        <v>0</v>
      </c>
      <c r="P33" s="13">
        <f t="shared" si="7"/>
        <v>0</v>
      </c>
      <c r="Q33" s="13">
        <f t="shared" si="7"/>
        <v>0</v>
      </c>
      <c r="R33" s="13">
        <f t="shared" si="7"/>
        <v>0</v>
      </c>
      <c r="S33" s="19"/>
    </row>
    <row r="34" spans="2:19" ht="15.95" customHeight="1">
      <c r="B34" s="7"/>
      <c r="C34" s="8"/>
      <c r="D34" s="8"/>
      <c r="E34" s="7"/>
      <c r="F34" s="12"/>
      <c r="G34" s="14"/>
      <c r="H34" s="13"/>
      <c r="I34" s="13"/>
      <c r="J34" s="13"/>
      <c r="K34" s="12"/>
      <c r="L34" s="13"/>
      <c r="M34" s="13"/>
      <c r="N34" s="13"/>
      <c r="O34" s="13"/>
      <c r="P34" s="13"/>
      <c r="Q34" s="13"/>
      <c r="R34" s="13"/>
      <c r="S34" s="19"/>
    </row>
    <row r="35" spans="2:19" ht="15.95" customHeight="1">
      <c r="B35" s="15" t="s">
        <v>44</v>
      </c>
      <c r="D35" s="16" t="s">
        <v>45</v>
      </c>
      <c r="H35" s="17" t="s">
        <v>46</v>
      </c>
      <c r="I35" s="4"/>
      <c r="J35" s="4"/>
      <c r="K35" s="4"/>
      <c r="L35" s="4"/>
      <c r="N35" s="4"/>
      <c r="O35" s="4"/>
      <c r="P35" s="18" t="s">
        <v>47</v>
      </c>
      <c r="Q35" s="15"/>
      <c r="R35" s="15"/>
    </row>
  </sheetData>
  <mergeCells count="16">
    <mergeCell ref="H5:J5"/>
    <mergeCell ref="M5:O5"/>
    <mergeCell ref="P5:R5"/>
    <mergeCell ref="B4:B6"/>
    <mergeCell ref="C4:C6"/>
    <mergeCell ref="D4:D6"/>
    <mergeCell ref="E4:E6"/>
    <mergeCell ref="F5:F6"/>
    <mergeCell ref="K5:K6"/>
    <mergeCell ref="B1:S1"/>
    <mergeCell ref="B2:S2"/>
    <mergeCell ref="B3:G3"/>
    <mergeCell ref="M3:S3"/>
    <mergeCell ref="F4:J4"/>
    <mergeCell ref="K4:O4"/>
    <mergeCell ref="P4:R4"/>
  </mergeCells>
  <phoneticPr fontId="36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B38FB-2E26-4BEA-A2F7-8C2F429FA88B}">
  <dimension ref="B1:M10"/>
  <sheetViews>
    <sheetView showZeros="0" zoomScaleNormal="100" zoomScaleSheetLayoutView="100" workbookViewId="0">
      <pane ySplit="6" topLeftCell="A7" activePane="bottomLeft" state="frozen"/>
      <selection pane="bottomLeft" activeCell="B7" sqref="B7"/>
    </sheetView>
  </sheetViews>
  <sheetFormatPr defaultColWidth="8" defaultRowHeight="12.75"/>
  <cols>
    <col min="2" max="2" width="3.28515625" customWidth="1"/>
    <col min="3" max="3" width="16.7109375" customWidth="1"/>
    <col min="4" max="5" width="12.7109375" customWidth="1"/>
    <col min="6" max="6" width="10.7109375" customWidth="1"/>
    <col min="7" max="8" width="6.7109375" customWidth="1"/>
    <col min="9" max="10" width="8.7109375" customWidth="1"/>
    <col min="11" max="11" width="6.7109375" customWidth="1"/>
    <col min="12" max="12" width="17.7109375" bestFit="1" customWidth="1"/>
    <col min="13" max="248" width="8.85546875" customWidth="1"/>
    <col min="249" max="258" width="8.7109375" customWidth="1"/>
  </cols>
  <sheetData>
    <row r="1" spans="2:13" s="1" customFormat="1" ht="20.25" customHeight="1">
      <c r="B1" s="251" t="s">
        <v>233</v>
      </c>
      <c r="C1" s="252"/>
      <c r="D1" s="252"/>
      <c r="E1" s="252"/>
      <c r="F1" s="252"/>
      <c r="G1" s="252"/>
      <c r="H1" s="252"/>
      <c r="I1" s="252"/>
      <c r="J1" s="252"/>
      <c r="K1" s="252"/>
    </row>
    <row r="2" spans="2:13" ht="20.25" customHeight="1">
      <c r="B2" s="227" t="str">
        <f>表二!A2</f>
        <v>工程名称: XXXXXXX                                                     施工单位名称：XXXXXXXXX</v>
      </c>
      <c r="C2" s="228"/>
      <c r="D2" s="228"/>
      <c r="E2" s="228"/>
      <c r="F2" s="228"/>
      <c r="G2" s="228"/>
      <c r="H2" s="228"/>
      <c r="I2" s="228"/>
      <c r="J2" s="228"/>
      <c r="K2" s="228"/>
    </row>
    <row r="3" spans="2:13" ht="15.95" customHeight="1">
      <c r="B3" s="254" t="s">
        <v>3</v>
      </c>
      <c r="C3" s="254" t="s">
        <v>259</v>
      </c>
      <c r="D3" s="254" t="s">
        <v>198</v>
      </c>
      <c r="E3" s="257" t="s">
        <v>254</v>
      </c>
      <c r="F3" s="260" t="s">
        <v>199</v>
      </c>
      <c r="G3" s="257" t="s">
        <v>200</v>
      </c>
      <c r="H3" s="253" t="s">
        <v>186</v>
      </c>
      <c r="I3" s="253"/>
      <c r="J3" s="253"/>
      <c r="K3" s="265" t="s">
        <v>201</v>
      </c>
      <c r="L3" s="159" t="s">
        <v>253</v>
      </c>
      <c r="M3" s="161"/>
    </row>
    <row r="4" spans="2:13" ht="15.95" customHeight="1">
      <c r="B4" s="255"/>
      <c r="C4" s="255"/>
      <c r="D4" s="255"/>
      <c r="E4" s="258"/>
      <c r="F4" s="261"/>
      <c r="G4" s="263"/>
      <c r="H4" s="265" t="s">
        <v>202</v>
      </c>
      <c r="I4" s="130" t="s">
        <v>203</v>
      </c>
      <c r="J4" s="130" t="s">
        <v>204</v>
      </c>
      <c r="K4" s="265"/>
      <c r="L4" s="159" t="s">
        <v>252</v>
      </c>
      <c r="M4" s="161"/>
    </row>
    <row r="5" spans="2:13" s="2" customFormat="1" ht="15" customHeight="1">
      <c r="B5" s="256"/>
      <c r="C5" s="256"/>
      <c r="D5" s="256"/>
      <c r="E5" s="259"/>
      <c r="F5" s="262"/>
      <c r="G5" s="264"/>
      <c r="H5" s="265"/>
      <c r="I5" s="130" t="s">
        <v>20</v>
      </c>
      <c r="J5" s="130" t="s">
        <v>20</v>
      </c>
      <c r="K5" s="265"/>
    </row>
    <row r="6" spans="2:13" s="2" customFormat="1" ht="15" customHeight="1">
      <c r="B6" s="134" t="s">
        <v>23</v>
      </c>
      <c r="C6" s="134" t="s">
        <v>24</v>
      </c>
      <c r="D6" s="134" t="s">
        <v>25</v>
      </c>
      <c r="E6" s="134" t="s">
        <v>26</v>
      </c>
      <c r="F6" s="134" t="s">
        <v>27</v>
      </c>
      <c r="G6" s="134" t="s">
        <v>28</v>
      </c>
      <c r="H6" s="134" t="s">
        <v>29</v>
      </c>
      <c r="I6" s="134" t="s">
        <v>30</v>
      </c>
      <c r="J6" s="134" t="s">
        <v>255</v>
      </c>
      <c r="K6" s="134" t="s">
        <v>256</v>
      </c>
    </row>
    <row r="7" spans="2:13" ht="18" customHeight="1">
      <c r="B7" s="129"/>
      <c r="C7" s="133"/>
      <c r="D7" s="133"/>
      <c r="E7" s="162"/>
      <c r="F7" s="148"/>
      <c r="G7" s="149"/>
      <c r="H7" s="156"/>
      <c r="I7" s="157"/>
      <c r="J7" s="157"/>
      <c r="K7" s="132"/>
    </row>
    <row r="8" spans="2:13" ht="18" customHeight="1">
      <c r="B8" s="129"/>
      <c r="C8" s="133"/>
      <c r="D8" s="133"/>
      <c r="E8" s="162"/>
      <c r="F8" s="132"/>
      <c r="G8" s="149"/>
      <c r="H8" s="156"/>
      <c r="I8" s="157"/>
      <c r="J8" s="157"/>
      <c r="K8" s="132"/>
    </row>
    <row r="9" spans="2:13" ht="18" customHeight="1">
      <c r="B9" s="129"/>
      <c r="C9" s="133"/>
      <c r="D9" s="133"/>
      <c r="E9" s="162"/>
      <c r="F9" s="132"/>
      <c r="G9" s="150"/>
      <c r="H9" s="156"/>
      <c r="I9" s="157"/>
      <c r="J9" s="157"/>
      <c r="K9" s="132"/>
    </row>
    <row r="10" spans="2:13" ht="15.95" customHeight="1">
      <c r="B10" s="249" t="str">
        <f>表二!A50</f>
        <v>设计负责人:                   审核:                   编制:                     编制日期:2022年06月09日</v>
      </c>
      <c r="C10" s="250"/>
      <c r="D10" s="250"/>
      <c r="E10" s="250"/>
      <c r="F10" s="250"/>
      <c r="G10" s="250"/>
      <c r="H10" s="250"/>
      <c r="I10" s="250"/>
      <c r="J10" s="250"/>
      <c r="K10" s="250"/>
    </row>
  </sheetData>
  <mergeCells count="12">
    <mergeCell ref="B10:K10"/>
    <mergeCell ref="B1:K1"/>
    <mergeCell ref="B2:K2"/>
    <mergeCell ref="B3:B5"/>
    <mergeCell ref="C3:C5"/>
    <mergeCell ref="D3:D5"/>
    <mergeCell ref="F3:F5"/>
    <mergeCell ref="G3:G5"/>
    <mergeCell ref="H3:J3"/>
    <mergeCell ref="K3:K5"/>
    <mergeCell ref="H4:H5"/>
    <mergeCell ref="E3:E5"/>
  </mergeCells>
  <phoneticPr fontId="36" type="noConversion"/>
  <dataValidations count="1">
    <dataValidation type="list" allowBlank="1" showInputMessage="1" showErrorMessage="1" sqref="E7:E9" xr:uid="{C0E2D055-3E85-476C-8F3A-9CFC53A19CA5}">
      <formula1>"本项目新领,库存物资利旧,本站拆除物资利旧"</formula1>
    </dataValidation>
  </dataValidations>
  <pageMargins left="0.74803149606299213" right="0.31496062992125984" top="0.78740157480314965" bottom="0.47244094488188981" header="0.51181102362204722" footer="0.3937007874015748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J10"/>
  <sheetViews>
    <sheetView showZeros="0" zoomScaleNormal="100" zoomScaleSheetLayoutView="100" workbookViewId="0">
      <pane ySplit="6" topLeftCell="A7" activePane="bottomLeft" state="frozen"/>
      <selection pane="bottomLeft"/>
    </sheetView>
  </sheetViews>
  <sheetFormatPr defaultColWidth="8" defaultRowHeight="12.75"/>
  <cols>
    <col min="2" max="2" width="3.28515625" customWidth="1"/>
    <col min="3" max="3" width="27.7109375" customWidth="1"/>
    <col min="4" max="4" width="18.7109375" customWidth="1"/>
    <col min="5" max="5" width="8.7109375" customWidth="1"/>
    <col min="6" max="6" width="6.7109375" customWidth="1"/>
    <col min="7" max="8" width="9.7109375" customWidth="1"/>
    <col min="9" max="9" width="8.7109375" customWidth="1"/>
    <col min="10" max="247" width="8.85546875" customWidth="1"/>
    <col min="248" max="257" width="8.7109375" customWidth="1"/>
  </cols>
  <sheetData>
    <row r="1" spans="2:10" s="1" customFormat="1" ht="20.25" customHeight="1">
      <c r="B1" s="251" t="s">
        <v>229</v>
      </c>
      <c r="C1" s="252"/>
      <c r="D1" s="252"/>
      <c r="E1" s="252"/>
      <c r="F1" s="252"/>
      <c r="G1" s="252"/>
      <c r="H1" s="252"/>
      <c r="I1" s="252"/>
    </row>
    <row r="2" spans="2:10" ht="20.25" customHeight="1">
      <c r="B2" s="227" t="str">
        <f>表二!A2</f>
        <v>工程名称: XXXXXXX                                                     施工单位名称：XXXXXXXXX</v>
      </c>
      <c r="C2" s="228"/>
      <c r="D2" s="228"/>
      <c r="E2" s="228"/>
      <c r="F2" s="228"/>
      <c r="G2" s="228"/>
      <c r="H2" s="228"/>
      <c r="I2" s="228"/>
    </row>
    <row r="3" spans="2:10" ht="15.95" customHeight="1">
      <c r="B3" s="254" t="s">
        <v>3</v>
      </c>
      <c r="C3" s="257" t="s">
        <v>197</v>
      </c>
      <c r="D3" s="257" t="s">
        <v>198</v>
      </c>
      <c r="E3" s="257" t="s">
        <v>200</v>
      </c>
      <c r="F3" s="285" t="s">
        <v>186</v>
      </c>
      <c r="G3" s="286"/>
      <c r="H3" s="286"/>
      <c r="I3" s="287" t="s">
        <v>201</v>
      </c>
      <c r="J3" s="159" t="s">
        <v>250</v>
      </c>
    </row>
    <row r="4" spans="2:10" ht="15.95" customHeight="1">
      <c r="B4" s="255"/>
      <c r="C4" s="263"/>
      <c r="D4" s="263"/>
      <c r="E4" s="263"/>
      <c r="F4" s="257" t="s">
        <v>202</v>
      </c>
      <c r="G4" s="130" t="s">
        <v>203</v>
      </c>
      <c r="H4" s="131" t="s">
        <v>204</v>
      </c>
      <c r="I4" s="287"/>
    </row>
    <row r="5" spans="2:10" s="2" customFormat="1" ht="15" customHeight="1">
      <c r="B5" s="256"/>
      <c r="C5" s="264"/>
      <c r="D5" s="264"/>
      <c r="E5" s="264"/>
      <c r="F5" s="264"/>
      <c r="G5" s="130" t="s">
        <v>20</v>
      </c>
      <c r="H5" s="130" t="s">
        <v>20</v>
      </c>
      <c r="I5" s="287"/>
    </row>
    <row r="6" spans="2:10" s="2" customFormat="1" ht="15" customHeight="1">
      <c r="B6" s="3" t="s">
        <v>23</v>
      </c>
      <c r="C6" s="3" t="s">
        <v>24</v>
      </c>
      <c r="D6" s="3" t="s">
        <v>25</v>
      </c>
      <c r="E6" s="3" t="s">
        <v>26</v>
      </c>
      <c r="F6" s="3" t="s">
        <v>27</v>
      </c>
      <c r="G6" s="3" t="s">
        <v>28</v>
      </c>
      <c r="H6" s="3" t="s">
        <v>29</v>
      </c>
      <c r="I6" s="134" t="s">
        <v>30</v>
      </c>
    </row>
    <row r="7" spans="2:10" ht="18" customHeight="1">
      <c r="B7" s="3"/>
      <c r="C7" s="133"/>
      <c r="D7" s="133"/>
      <c r="E7" s="133"/>
      <c r="F7" s="156"/>
      <c r="G7" s="156"/>
      <c r="H7" s="156"/>
      <c r="I7" s="135"/>
      <c r="J7" s="160"/>
    </row>
    <row r="8" spans="2:10" ht="18" customHeight="1">
      <c r="B8" s="3"/>
      <c r="C8" s="133"/>
      <c r="D8" s="133"/>
      <c r="E8" s="133"/>
      <c r="F8" s="156"/>
      <c r="G8" s="156"/>
      <c r="H8" s="156"/>
      <c r="I8" s="135"/>
      <c r="J8" s="160"/>
    </row>
    <row r="9" spans="2:10" ht="18" customHeight="1">
      <c r="B9" s="3"/>
      <c r="C9" s="133"/>
      <c r="D9" s="133"/>
      <c r="E9" s="133"/>
      <c r="F9" s="156"/>
      <c r="G9" s="156"/>
      <c r="H9" s="156"/>
      <c r="I9" s="135"/>
      <c r="J9" s="160"/>
    </row>
    <row r="10" spans="2:10" ht="15.95" customHeight="1">
      <c r="B10" s="284" t="str">
        <f>表二!A50</f>
        <v>设计负责人:                   审核:                   编制:                     编制日期:2022年06月09日</v>
      </c>
      <c r="C10" s="190"/>
      <c r="D10" s="190"/>
      <c r="E10" s="190"/>
      <c r="F10" s="190"/>
      <c r="G10" s="190"/>
      <c r="H10" s="190"/>
      <c r="I10" s="190"/>
    </row>
  </sheetData>
  <mergeCells count="10">
    <mergeCell ref="B10:I10"/>
    <mergeCell ref="B1:I1"/>
    <mergeCell ref="F3:H3"/>
    <mergeCell ref="B3:B5"/>
    <mergeCell ref="C3:C5"/>
    <mergeCell ref="D3:D5"/>
    <mergeCell ref="E3:E5"/>
    <mergeCell ref="F4:F5"/>
    <mergeCell ref="I3:I5"/>
    <mergeCell ref="B2:I2"/>
  </mergeCells>
  <phoneticPr fontId="36" type="noConversion"/>
  <pageMargins left="0.74803149606299213" right="0.31496062992125984" top="0.78740157480314965" bottom="0.47244094488188981" header="0.51181102362204722" footer="0.3937007874015748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5ABD2-6E8B-4467-AA14-D9DE338C52FB}">
  <sheetPr codeName="Tab7"/>
  <dimension ref="B1:H17"/>
  <sheetViews>
    <sheetView showZeros="0" showOutlineSymbols="0" zoomScaleNormal="100" workbookViewId="0">
      <pane ySplit="3" topLeftCell="A4" activePane="bottomLeft" state="frozen"/>
      <selection activeCell="B3" sqref="B3:I3"/>
      <selection pane="bottomLeft"/>
    </sheetView>
  </sheetViews>
  <sheetFormatPr defaultColWidth="9.140625" defaultRowHeight="0" customHeight="1" zeroHeight="1"/>
  <cols>
    <col min="1" max="1" width="9.140625" style="119"/>
    <col min="2" max="2" width="5.85546875" style="119" customWidth="1"/>
    <col min="3" max="3" width="40.7109375" style="119" customWidth="1"/>
    <col min="4" max="6" width="12.140625" style="119" hidden="1" customWidth="1"/>
    <col min="7" max="7" width="18.85546875" style="119" customWidth="1"/>
    <col min="8" max="8" width="27.85546875" style="119" customWidth="1"/>
    <col min="9" max="9" width="2.7109375" style="119" customWidth="1"/>
    <col min="10" max="256" width="0" style="119" hidden="1"/>
    <col min="257" max="257" width="2.7109375" style="119" customWidth="1"/>
    <col min="258" max="258" width="5.85546875" style="119" customWidth="1"/>
    <col min="259" max="259" width="40.7109375" style="119" customWidth="1"/>
    <col min="260" max="262" width="0" style="119" hidden="1"/>
    <col min="263" max="263" width="18.85546875" style="119" customWidth="1"/>
    <col min="264" max="264" width="27.85546875" style="119" customWidth="1"/>
    <col min="265" max="265" width="2.7109375" style="119" customWidth="1"/>
    <col min="266" max="512" width="0" style="119" hidden="1"/>
    <col min="513" max="513" width="2.7109375" style="119" customWidth="1"/>
    <col min="514" max="514" width="5.85546875" style="119" customWidth="1"/>
    <col min="515" max="515" width="40.7109375" style="119" customWidth="1"/>
    <col min="516" max="518" width="0" style="119" hidden="1"/>
    <col min="519" max="519" width="18.85546875" style="119" customWidth="1"/>
    <col min="520" max="520" width="27.85546875" style="119" customWidth="1"/>
    <col min="521" max="521" width="2.7109375" style="119" customWidth="1"/>
    <col min="522" max="768" width="0" style="119" hidden="1"/>
    <col min="769" max="769" width="2.7109375" style="119" customWidth="1"/>
    <col min="770" max="770" width="5.85546875" style="119" customWidth="1"/>
    <col min="771" max="771" width="40.7109375" style="119" customWidth="1"/>
    <col min="772" max="774" width="0" style="119" hidden="1"/>
    <col min="775" max="775" width="18.85546875" style="119" customWidth="1"/>
    <col min="776" max="776" width="27.85546875" style="119" customWidth="1"/>
    <col min="777" max="777" width="2.7109375" style="119" customWidth="1"/>
    <col min="778" max="1024" width="0" style="119" hidden="1"/>
    <col min="1025" max="1025" width="2.7109375" style="119" customWidth="1"/>
    <col min="1026" max="1026" width="5.85546875" style="119" customWidth="1"/>
    <col min="1027" max="1027" width="40.7109375" style="119" customWidth="1"/>
    <col min="1028" max="1030" width="0" style="119" hidden="1"/>
    <col min="1031" max="1031" width="18.85546875" style="119" customWidth="1"/>
    <col min="1032" max="1032" width="27.85546875" style="119" customWidth="1"/>
    <col min="1033" max="1033" width="2.7109375" style="119" customWidth="1"/>
    <col min="1034" max="1280" width="0" style="119" hidden="1"/>
    <col min="1281" max="1281" width="2.7109375" style="119" customWidth="1"/>
    <col min="1282" max="1282" width="5.85546875" style="119" customWidth="1"/>
    <col min="1283" max="1283" width="40.7109375" style="119" customWidth="1"/>
    <col min="1284" max="1286" width="0" style="119" hidden="1"/>
    <col min="1287" max="1287" width="18.85546875" style="119" customWidth="1"/>
    <col min="1288" max="1288" width="27.85546875" style="119" customWidth="1"/>
    <col min="1289" max="1289" width="2.7109375" style="119" customWidth="1"/>
    <col min="1290" max="1536" width="0" style="119" hidden="1"/>
    <col min="1537" max="1537" width="2.7109375" style="119" customWidth="1"/>
    <col min="1538" max="1538" width="5.85546875" style="119" customWidth="1"/>
    <col min="1539" max="1539" width="40.7109375" style="119" customWidth="1"/>
    <col min="1540" max="1542" width="0" style="119" hidden="1"/>
    <col min="1543" max="1543" width="18.85546875" style="119" customWidth="1"/>
    <col min="1544" max="1544" width="27.85546875" style="119" customWidth="1"/>
    <col min="1545" max="1545" width="2.7109375" style="119" customWidth="1"/>
    <col min="1546" max="1792" width="0" style="119" hidden="1"/>
    <col min="1793" max="1793" width="2.7109375" style="119" customWidth="1"/>
    <col min="1794" max="1794" width="5.85546875" style="119" customWidth="1"/>
    <col min="1795" max="1795" width="40.7109375" style="119" customWidth="1"/>
    <col min="1796" max="1798" width="0" style="119" hidden="1"/>
    <col min="1799" max="1799" width="18.85546875" style="119" customWidth="1"/>
    <col min="1800" max="1800" width="27.85546875" style="119" customWidth="1"/>
    <col min="1801" max="1801" width="2.7109375" style="119" customWidth="1"/>
    <col min="1802" max="2048" width="0" style="119" hidden="1"/>
    <col min="2049" max="2049" width="2.7109375" style="119" customWidth="1"/>
    <col min="2050" max="2050" width="5.85546875" style="119" customWidth="1"/>
    <col min="2051" max="2051" width="40.7109375" style="119" customWidth="1"/>
    <col min="2052" max="2054" width="0" style="119" hidden="1"/>
    <col min="2055" max="2055" width="18.85546875" style="119" customWidth="1"/>
    <col min="2056" max="2056" width="27.85546875" style="119" customWidth="1"/>
    <col min="2057" max="2057" width="2.7109375" style="119" customWidth="1"/>
    <col min="2058" max="2304" width="0" style="119" hidden="1"/>
    <col min="2305" max="2305" width="2.7109375" style="119" customWidth="1"/>
    <col min="2306" max="2306" width="5.85546875" style="119" customWidth="1"/>
    <col min="2307" max="2307" width="40.7109375" style="119" customWidth="1"/>
    <col min="2308" max="2310" width="0" style="119" hidden="1"/>
    <col min="2311" max="2311" width="18.85546875" style="119" customWidth="1"/>
    <col min="2312" max="2312" width="27.85546875" style="119" customWidth="1"/>
    <col min="2313" max="2313" width="2.7109375" style="119" customWidth="1"/>
    <col min="2314" max="2560" width="0" style="119" hidden="1"/>
    <col min="2561" max="2561" width="2.7109375" style="119" customWidth="1"/>
    <col min="2562" max="2562" width="5.85546875" style="119" customWidth="1"/>
    <col min="2563" max="2563" width="40.7109375" style="119" customWidth="1"/>
    <col min="2564" max="2566" width="0" style="119" hidden="1"/>
    <col min="2567" max="2567" width="18.85546875" style="119" customWidth="1"/>
    <col min="2568" max="2568" width="27.85546875" style="119" customWidth="1"/>
    <col min="2569" max="2569" width="2.7109375" style="119" customWidth="1"/>
    <col min="2570" max="2816" width="0" style="119" hidden="1"/>
    <col min="2817" max="2817" width="2.7109375" style="119" customWidth="1"/>
    <col min="2818" max="2818" width="5.85546875" style="119" customWidth="1"/>
    <col min="2819" max="2819" width="40.7109375" style="119" customWidth="1"/>
    <col min="2820" max="2822" width="0" style="119" hidden="1"/>
    <col min="2823" max="2823" width="18.85546875" style="119" customWidth="1"/>
    <col min="2824" max="2824" width="27.85546875" style="119" customWidth="1"/>
    <col min="2825" max="2825" width="2.7109375" style="119" customWidth="1"/>
    <col min="2826" max="3072" width="0" style="119" hidden="1"/>
    <col min="3073" max="3073" width="2.7109375" style="119" customWidth="1"/>
    <col min="3074" max="3074" width="5.85546875" style="119" customWidth="1"/>
    <col min="3075" max="3075" width="40.7109375" style="119" customWidth="1"/>
    <col min="3076" max="3078" width="0" style="119" hidden="1"/>
    <col min="3079" max="3079" width="18.85546875" style="119" customWidth="1"/>
    <col min="3080" max="3080" width="27.85546875" style="119" customWidth="1"/>
    <col min="3081" max="3081" width="2.7109375" style="119" customWidth="1"/>
    <col min="3082" max="3328" width="0" style="119" hidden="1"/>
    <col min="3329" max="3329" width="2.7109375" style="119" customWidth="1"/>
    <col min="3330" max="3330" width="5.85546875" style="119" customWidth="1"/>
    <col min="3331" max="3331" width="40.7109375" style="119" customWidth="1"/>
    <col min="3332" max="3334" width="0" style="119" hidden="1"/>
    <col min="3335" max="3335" width="18.85546875" style="119" customWidth="1"/>
    <col min="3336" max="3336" width="27.85546875" style="119" customWidth="1"/>
    <col min="3337" max="3337" width="2.7109375" style="119" customWidth="1"/>
    <col min="3338" max="3584" width="0" style="119" hidden="1"/>
    <col min="3585" max="3585" width="2.7109375" style="119" customWidth="1"/>
    <col min="3586" max="3586" width="5.85546875" style="119" customWidth="1"/>
    <col min="3587" max="3587" width="40.7109375" style="119" customWidth="1"/>
    <col min="3588" max="3590" width="0" style="119" hidden="1"/>
    <col min="3591" max="3591" width="18.85546875" style="119" customWidth="1"/>
    <col min="3592" max="3592" width="27.85546875" style="119" customWidth="1"/>
    <col min="3593" max="3593" width="2.7109375" style="119" customWidth="1"/>
    <col min="3594" max="3840" width="0" style="119" hidden="1"/>
    <col min="3841" max="3841" width="2.7109375" style="119" customWidth="1"/>
    <col min="3842" max="3842" width="5.85546875" style="119" customWidth="1"/>
    <col min="3843" max="3843" width="40.7109375" style="119" customWidth="1"/>
    <col min="3844" max="3846" width="0" style="119" hidden="1"/>
    <col min="3847" max="3847" width="18.85546875" style="119" customWidth="1"/>
    <col min="3848" max="3848" width="27.85546875" style="119" customWidth="1"/>
    <col min="3849" max="3849" width="2.7109375" style="119" customWidth="1"/>
    <col min="3850" max="4096" width="0" style="119" hidden="1"/>
    <col min="4097" max="4097" width="2.7109375" style="119" customWidth="1"/>
    <col min="4098" max="4098" width="5.85546875" style="119" customWidth="1"/>
    <col min="4099" max="4099" width="40.7109375" style="119" customWidth="1"/>
    <col min="4100" max="4102" width="0" style="119" hidden="1"/>
    <col min="4103" max="4103" width="18.85546875" style="119" customWidth="1"/>
    <col min="4104" max="4104" width="27.85546875" style="119" customWidth="1"/>
    <col min="4105" max="4105" width="2.7109375" style="119" customWidth="1"/>
    <col min="4106" max="4352" width="0" style="119" hidden="1"/>
    <col min="4353" max="4353" width="2.7109375" style="119" customWidth="1"/>
    <col min="4354" max="4354" width="5.85546875" style="119" customWidth="1"/>
    <col min="4355" max="4355" width="40.7109375" style="119" customWidth="1"/>
    <col min="4356" max="4358" width="0" style="119" hidden="1"/>
    <col min="4359" max="4359" width="18.85546875" style="119" customWidth="1"/>
    <col min="4360" max="4360" width="27.85546875" style="119" customWidth="1"/>
    <col min="4361" max="4361" width="2.7109375" style="119" customWidth="1"/>
    <col min="4362" max="4608" width="0" style="119" hidden="1"/>
    <col min="4609" max="4609" width="2.7109375" style="119" customWidth="1"/>
    <col min="4610" max="4610" width="5.85546875" style="119" customWidth="1"/>
    <col min="4611" max="4611" width="40.7109375" style="119" customWidth="1"/>
    <col min="4612" max="4614" width="0" style="119" hidden="1"/>
    <col min="4615" max="4615" width="18.85546875" style="119" customWidth="1"/>
    <col min="4616" max="4616" width="27.85546875" style="119" customWidth="1"/>
    <col min="4617" max="4617" width="2.7109375" style="119" customWidth="1"/>
    <col min="4618" max="4864" width="0" style="119" hidden="1"/>
    <col min="4865" max="4865" width="2.7109375" style="119" customWidth="1"/>
    <col min="4866" max="4866" width="5.85546875" style="119" customWidth="1"/>
    <col min="4867" max="4867" width="40.7109375" style="119" customWidth="1"/>
    <col min="4868" max="4870" width="0" style="119" hidden="1"/>
    <col min="4871" max="4871" width="18.85546875" style="119" customWidth="1"/>
    <col min="4872" max="4872" width="27.85546875" style="119" customWidth="1"/>
    <col min="4873" max="4873" width="2.7109375" style="119" customWidth="1"/>
    <col min="4874" max="5120" width="0" style="119" hidden="1"/>
    <col min="5121" max="5121" width="2.7109375" style="119" customWidth="1"/>
    <col min="5122" max="5122" width="5.85546875" style="119" customWidth="1"/>
    <col min="5123" max="5123" width="40.7109375" style="119" customWidth="1"/>
    <col min="5124" max="5126" width="0" style="119" hidden="1"/>
    <col min="5127" max="5127" width="18.85546875" style="119" customWidth="1"/>
    <col min="5128" max="5128" width="27.85546875" style="119" customWidth="1"/>
    <col min="5129" max="5129" width="2.7109375" style="119" customWidth="1"/>
    <col min="5130" max="5376" width="0" style="119" hidden="1"/>
    <col min="5377" max="5377" width="2.7109375" style="119" customWidth="1"/>
    <col min="5378" max="5378" width="5.85546875" style="119" customWidth="1"/>
    <col min="5379" max="5379" width="40.7109375" style="119" customWidth="1"/>
    <col min="5380" max="5382" width="0" style="119" hidden="1"/>
    <col min="5383" max="5383" width="18.85546875" style="119" customWidth="1"/>
    <col min="5384" max="5384" width="27.85546875" style="119" customWidth="1"/>
    <col min="5385" max="5385" width="2.7109375" style="119" customWidth="1"/>
    <col min="5386" max="5632" width="0" style="119" hidden="1"/>
    <col min="5633" max="5633" width="2.7109375" style="119" customWidth="1"/>
    <col min="5634" max="5634" width="5.85546875" style="119" customWidth="1"/>
    <col min="5635" max="5635" width="40.7109375" style="119" customWidth="1"/>
    <col min="5636" max="5638" width="0" style="119" hidden="1"/>
    <col min="5639" max="5639" width="18.85546875" style="119" customWidth="1"/>
    <col min="5640" max="5640" width="27.85546875" style="119" customWidth="1"/>
    <col min="5641" max="5641" width="2.7109375" style="119" customWidth="1"/>
    <col min="5642" max="5888" width="0" style="119" hidden="1"/>
    <col min="5889" max="5889" width="2.7109375" style="119" customWidth="1"/>
    <col min="5890" max="5890" width="5.85546875" style="119" customWidth="1"/>
    <col min="5891" max="5891" width="40.7109375" style="119" customWidth="1"/>
    <col min="5892" max="5894" width="0" style="119" hidden="1"/>
    <col min="5895" max="5895" width="18.85546875" style="119" customWidth="1"/>
    <col min="5896" max="5896" width="27.85546875" style="119" customWidth="1"/>
    <col min="5897" max="5897" width="2.7109375" style="119" customWidth="1"/>
    <col min="5898" max="6144" width="0" style="119" hidden="1"/>
    <col min="6145" max="6145" width="2.7109375" style="119" customWidth="1"/>
    <col min="6146" max="6146" width="5.85546875" style="119" customWidth="1"/>
    <col min="6147" max="6147" width="40.7109375" style="119" customWidth="1"/>
    <col min="6148" max="6150" width="0" style="119" hidden="1"/>
    <col min="6151" max="6151" width="18.85546875" style="119" customWidth="1"/>
    <col min="6152" max="6152" width="27.85546875" style="119" customWidth="1"/>
    <col min="6153" max="6153" width="2.7109375" style="119" customWidth="1"/>
    <col min="6154" max="6400" width="0" style="119" hidden="1"/>
    <col min="6401" max="6401" width="2.7109375" style="119" customWidth="1"/>
    <col min="6402" max="6402" width="5.85546875" style="119" customWidth="1"/>
    <col min="6403" max="6403" width="40.7109375" style="119" customWidth="1"/>
    <col min="6404" max="6406" width="0" style="119" hidden="1"/>
    <col min="6407" max="6407" width="18.85546875" style="119" customWidth="1"/>
    <col min="6408" max="6408" width="27.85546875" style="119" customWidth="1"/>
    <col min="6409" max="6409" width="2.7109375" style="119" customWidth="1"/>
    <col min="6410" max="6656" width="0" style="119" hidden="1"/>
    <col min="6657" max="6657" width="2.7109375" style="119" customWidth="1"/>
    <col min="6658" max="6658" width="5.85546875" style="119" customWidth="1"/>
    <col min="6659" max="6659" width="40.7109375" style="119" customWidth="1"/>
    <col min="6660" max="6662" width="0" style="119" hidden="1"/>
    <col min="6663" max="6663" width="18.85546875" style="119" customWidth="1"/>
    <col min="6664" max="6664" width="27.85546875" style="119" customWidth="1"/>
    <col min="6665" max="6665" width="2.7109375" style="119" customWidth="1"/>
    <col min="6666" max="6912" width="0" style="119" hidden="1"/>
    <col min="6913" max="6913" width="2.7109375" style="119" customWidth="1"/>
    <col min="6914" max="6914" width="5.85546875" style="119" customWidth="1"/>
    <col min="6915" max="6915" width="40.7109375" style="119" customWidth="1"/>
    <col min="6916" max="6918" width="0" style="119" hidden="1"/>
    <col min="6919" max="6919" width="18.85546875" style="119" customWidth="1"/>
    <col min="6920" max="6920" width="27.85546875" style="119" customWidth="1"/>
    <col min="6921" max="6921" width="2.7109375" style="119" customWidth="1"/>
    <col min="6922" max="7168" width="0" style="119" hidden="1"/>
    <col min="7169" max="7169" width="2.7109375" style="119" customWidth="1"/>
    <col min="7170" max="7170" width="5.85546875" style="119" customWidth="1"/>
    <col min="7171" max="7171" width="40.7109375" style="119" customWidth="1"/>
    <col min="7172" max="7174" width="0" style="119" hidden="1"/>
    <col min="7175" max="7175" width="18.85546875" style="119" customWidth="1"/>
    <col min="7176" max="7176" width="27.85546875" style="119" customWidth="1"/>
    <col min="7177" max="7177" width="2.7109375" style="119" customWidth="1"/>
    <col min="7178" max="7424" width="0" style="119" hidden="1"/>
    <col min="7425" max="7425" width="2.7109375" style="119" customWidth="1"/>
    <col min="7426" max="7426" width="5.85546875" style="119" customWidth="1"/>
    <col min="7427" max="7427" width="40.7109375" style="119" customWidth="1"/>
    <col min="7428" max="7430" width="0" style="119" hidden="1"/>
    <col min="7431" max="7431" width="18.85546875" style="119" customWidth="1"/>
    <col min="7432" max="7432" width="27.85546875" style="119" customWidth="1"/>
    <col min="7433" max="7433" width="2.7109375" style="119" customWidth="1"/>
    <col min="7434" max="7680" width="0" style="119" hidden="1"/>
    <col min="7681" max="7681" width="2.7109375" style="119" customWidth="1"/>
    <col min="7682" max="7682" width="5.85546875" style="119" customWidth="1"/>
    <col min="7683" max="7683" width="40.7109375" style="119" customWidth="1"/>
    <col min="7684" max="7686" width="0" style="119" hidden="1"/>
    <col min="7687" max="7687" width="18.85546875" style="119" customWidth="1"/>
    <col min="7688" max="7688" width="27.85546875" style="119" customWidth="1"/>
    <col min="7689" max="7689" width="2.7109375" style="119" customWidth="1"/>
    <col min="7690" max="7936" width="0" style="119" hidden="1"/>
    <col min="7937" max="7937" width="2.7109375" style="119" customWidth="1"/>
    <col min="7938" max="7938" width="5.85546875" style="119" customWidth="1"/>
    <col min="7939" max="7939" width="40.7109375" style="119" customWidth="1"/>
    <col min="7940" max="7942" width="0" style="119" hidden="1"/>
    <col min="7943" max="7943" width="18.85546875" style="119" customWidth="1"/>
    <col min="7944" max="7944" width="27.85546875" style="119" customWidth="1"/>
    <col min="7945" max="7945" width="2.7109375" style="119" customWidth="1"/>
    <col min="7946" max="8192" width="0" style="119" hidden="1"/>
    <col min="8193" max="8193" width="2.7109375" style="119" customWidth="1"/>
    <col min="8194" max="8194" width="5.85546875" style="119" customWidth="1"/>
    <col min="8195" max="8195" width="40.7109375" style="119" customWidth="1"/>
    <col min="8196" max="8198" width="0" style="119" hidden="1"/>
    <col min="8199" max="8199" width="18.85546875" style="119" customWidth="1"/>
    <col min="8200" max="8200" width="27.85546875" style="119" customWidth="1"/>
    <col min="8201" max="8201" width="2.7109375" style="119" customWidth="1"/>
    <col min="8202" max="8448" width="0" style="119" hidden="1"/>
    <col min="8449" max="8449" width="2.7109375" style="119" customWidth="1"/>
    <col min="8450" max="8450" width="5.85546875" style="119" customWidth="1"/>
    <col min="8451" max="8451" width="40.7109375" style="119" customWidth="1"/>
    <col min="8452" max="8454" width="0" style="119" hidden="1"/>
    <col min="8455" max="8455" width="18.85546875" style="119" customWidth="1"/>
    <col min="8456" max="8456" width="27.85546875" style="119" customWidth="1"/>
    <col min="8457" max="8457" width="2.7109375" style="119" customWidth="1"/>
    <col min="8458" max="8704" width="0" style="119" hidden="1"/>
    <col min="8705" max="8705" width="2.7109375" style="119" customWidth="1"/>
    <col min="8706" max="8706" width="5.85546875" style="119" customWidth="1"/>
    <col min="8707" max="8707" width="40.7109375" style="119" customWidth="1"/>
    <col min="8708" max="8710" width="0" style="119" hidden="1"/>
    <col min="8711" max="8711" width="18.85546875" style="119" customWidth="1"/>
    <col min="8712" max="8712" width="27.85546875" style="119" customWidth="1"/>
    <col min="8713" max="8713" width="2.7109375" style="119" customWidth="1"/>
    <col min="8714" max="8960" width="0" style="119" hidden="1"/>
    <col min="8961" max="8961" width="2.7109375" style="119" customWidth="1"/>
    <col min="8962" max="8962" width="5.85546875" style="119" customWidth="1"/>
    <col min="8963" max="8963" width="40.7109375" style="119" customWidth="1"/>
    <col min="8964" max="8966" width="0" style="119" hidden="1"/>
    <col min="8967" max="8967" width="18.85546875" style="119" customWidth="1"/>
    <col min="8968" max="8968" width="27.85546875" style="119" customWidth="1"/>
    <col min="8969" max="8969" width="2.7109375" style="119" customWidth="1"/>
    <col min="8970" max="9216" width="0" style="119" hidden="1"/>
    <col min="9217" max="9217" width="2.7109375" style="119" customWidth="1"/>
    <col min="9218" max="9218" width="5.85546875" style="119" customWidth="1"/>
    <col min="9219" max="9219" width="40.7109375" style="119" customWidth="1"/>
    <col min="9220" max="9222" width="0" style="119" hidden="1"/>
    <col min="9223" max="9223" width="18.85546875" style="119" customWidth="1"/>
    <col min="9224" max="9224" width="27.85546875" style="119" customWidth="1"/>
    <col min="9225" max="9225" width="2.7109375" style="119" customWidth="1"/>
    <col min="9226" max="9472" width="0" style="119" hidden="1"/>
    <col min="9473" max="9473" width="2.7109375" style="119" customWidth="1"/>
    <col min="9474" max="9474" width="5.85546875" style="119" customWidth="1"/>
    <col min="9475" max="9475" width="40.7109375" style="119" customWidth="1"/>
    <col min="9476" max="9478" width="0" style="119" hidden="1"/>
    <col min="9479" max="9479" width="18.85546875" style="119" customWidth="1"/>
    <col min="9480" max="9480" width="27.85546875" style="119" customWidth="1"/>
    <col min="9481" max="9481" width="2.7109375" style="119" customWidth="1"/>
    <col min="9482" max="9728" width="0" style="119" hidden="1"/>
    <col min="9729" max="9729" width="2.7109375" style="119" customWidth="1"/>
    <col min="9730" max="9730" width="5.85546875" style="119" customWidth="1"/>
    <col min="9731" max="9731" width="40.7109375" style="119" customWidth="1"/>
    <col min="9732" max="9734" width="0" style="119" hidden="1"/>
    <col min="9735" max="9735" width="18.85546875" style="119" customWidth="1"/>
    <col min="9736" max="9736" width="27.85546875" style="119" customWidth="1"/>
    <col min="9737" max="9737" width="2.7109375" style="119" customWidth="1"/>
    <col min="9738" max="9984" width="0" style="119" hidden="1"/>
    <col min="9985" max="9985" width="2.7109375" style="119" customWidth="1"/>
    <col min="9986" max="9986" width="5.85546875" style="119" customWidth="1"/>
    <col min="9987" max="9987" width="40.7109375" style="119" customWidth="1"/>
    <col min="9988" max="9990" width="0" style="119" hidden="1"/>
    <col min="9991" max="9991" width="18.85546875" style="119" customWidth="1"/>
    <col min="9992" max="9992" width="27.85546875" style="119" customWidth="1"/>
    <col min="9993" max="9993" width="2.7109375" style="119" customWidth="1"/>
    <col min="9994" max="10240" width="0" style="119" hidden="1"/>
    <col min="10241" max="10241" width="2.7109375" style="119" customWidth="1"/>
    <col min="10242" max="10242" width="5.85546875" style="119" customWidth="1"/>
    <col min="10243" max="10243" width="40.7109375" style="119" customWidth="1"/>
    <col min="10244" max="10246" width="0" style="119" hidden="1"/>
    <col min="10247" max="10247" width="18.85546875" style="119" customWidth="1"/>
    <col min="10248" max="10248" width="27.85546875" style="119" customWidth="1"/>
    <col min="10249" max="10249" width="2.7109375" style="119" customWidth="1"/>
    <col min="10250" max="10496" width="0" style="119" hidden="1"/>
    <col min="10497" max="10497" width="2.7109375" style="119" customWidth="1"/>
    <col min="10498" max="10498" width="5.85546875" style="119" customWidth="1"/>
    <col min="10499" max="10499" width="40.7109375" style="119" customWidth="1"/>
    <col min="10500" max="10502" width="0" style="119" hidden="1"/>
    <col min="10503" max="10503" width="18.85546875" style="119" customWidth="1"/>
    <col min="10504" max="10504" width="27.85546875" style="119" customWidth="1"/>
    <col min="10505" max="10505" width="2.7109375" style="119" customWidth="1"/>
    <col min="10506" max="10752" width="0" style="119" hidden="1"/>
    <col min="10753" max="10753" width="2.7109375" style="119" customWidth="1"/>
    <col min="10754" max="10754" width="5.85546875" style="119" customWidth="1"/>
    <col min="10755" max="10755" width="40.7109375" style="119" customWidth="1"/>
    <col min="10756" max="10758" width="0" style="119" hidden="1"/>
    <col min="10759" max="10759" width="18.85546875" style="119" customWidth="1"/>
    <col min="10760" max="10760" width="27.85546875" style="119" customWidth="1"/>
    <col min="10761" max="10761" width="2.7109375" style="119" customWidth="1"/>
    <col min="10762" max="11008" width="0" style="119" hidden="1"/>
    <col min="11009" max="11009" width="2.7109375" style="119" customWidth="1"/>
    <col min="11010" max="11010" width="5.85546875" style="119" customWidth="1"/>
    <col min="11011" max="11011" width="40.7109375" style="119" customWidth="1"/>
    <col min="11012" max="11014" width="0" style="119" hidden="1"/>
    <col min="11015" max="11015" width="18.85546875" style="119" customWidth="1"/>
    <col min="11016" max="11016" width="27.85546875" style="119" customWidth="1"/>
    <col min="11017" max="11017" width="2.7109375" style="119" customWidth="1"/>
    <col min="11018" max="11264" width="0" style="119" hidden="1"/>
    <col min="11265" max="11265" width="2.7109375" style="119" customWidth="1"/>
    <col min="11266" max="11266" width="5.85546875" style="119" customWidth="1"/>
    <col min="11267" max="11267" width="40.7109375" style="119" customWidth="1"/>
    <col min="11268" max="11270" width="0" style="119" hidden="1"/>
    <col min="11271" max="11271" width="18.85546875" style="119" customWidth="1"/>
    <col min="11272" max="11272" width="27.85546875" style="119" customWidth="1"/>
    <col min="11273" max="11273" width="2.7109375" style="119" customWidth="1"/>
    <col min="11274" max="11520" width="0" style="119" hidden="1"/>
    <col min="11521" max="11521" width="2.7109375" style="119" customWidth="1"/>
    <col min="11522" max="11522" width="5.85546875" style="119" customWidth="1"/>
    <col min="11523" max="11523" width="40.7109375" style="119" customWidth="1"/>
    <col min="11524" max="11526" width="0" style="119" hidden="1"/>
    <col min="11527" max="11527" width="18.85546875" style="119" customWidth="1"/>
    <col min="11528" max="11528" width="27.85546875" style="119" customWidth="1"/>
    <col min="11529" max="11529" width="2.7109375" style="119" customWidth="1"/>
    <col min="11530" max="11776" width="0" style="119" hidden="1"/>
    <col min="11777" max="11777" width="2.7109375" style="119" customWidth="1"/>
    <col min="11778" max="11778" width="5.85546875" style="119" customWidth="1"/>
    <col min="11779" max="11779" width="40.7109375" style="119" customWidth="1"/>
    <col min="11780" max="11782" width="0" style="119" hidden="1"/>
    <col min="11783" max="11783" width="18.85546875" style="119" customWidth="1"/>
    <col min="11784" max="11784" width="27.85546875" style="119" customWidth="1"/>
    <col min="11785" max="11785" width="2.7109375" style="119" customWidth="1"/>
    <col min="11786" max="12032" width="0" style="119" hidden="1"/>
    <col min="12033" max="12033" width="2.7109375" style="119" customWidth="1"/>
    <col min="12034" max="12034" width="5.85546875" style="119" customWidth="1"/>
    <col min="12035" max="12035" width="40.7109375" style="119" customWidth="1"/>
    <col min="12036" max="12038" width="0" style="119" hidden="1"/>
    <col min="12039" max="12039" width="18.85546875" style="119" customWidth="1"/>
    <col min="12040" max="12040" width="27.85546875" style="119" customWidth="1"/>
    <col min="12041" max="12041" width="2.7109375" style="119" customWidth="1"/>
    <col min="12042" max="12288" width="0" style="119" hidden="1"/>
    <col min="12289" max="12289" width="2.7109375" style="119" customWidth="1"/>
    <col min="12290" max="12290" width="5.85546875" style="119" customWidth="1"/>
    <col min="12291" max="12291" width="40.7109375" style="119" customWidth="1"/>
    <col min="12292" max="12294" width="0" style="119" hidden="1"/>
    <col min="12295" max="12295" width="18.85546875" style="119" customWidth="1"/>
    <col min="12296" max="12296" width="27.85546875" style="119" customWidth="1"/>
    <col min="12297" max="12297" width="2.7109375" style="119" customWidth="1"/>
    <col min="12298" max="12544" width="0" style="119" hidden="1"/>
    <col min="12545" max="12545" width="2.7109375" style="119" customWidth="1"/>
    <col min="12546" max="12546" width="5.85546875" style="119" customWidth="1"/>
    <col min="12547" max="12547" width="40.7109375" style="119" customWidth="1"/>
    <col min="12548" max="12550" width="0" style="119" hidden="1"/>
    <col min="12551" max="12551" width="18.85546875" style="119" customWidth="1"/>
    <col min="12552" max="12552" width="27.85546875" style="119" customWidth="1"/>
    <col min="12553" max="12553" width="2.7109375" style="119" customWidth="1"/>
    <col min="12554" max="12800" width="0" style="119" hidden="1"/>
    <col min="12801" max="12801" width="2.7109375" style="119" customWidth="1"/>
    <col min="12802" max="12802" width="5.85546875" style="119" customWidth="1"/>
    <col min="12803" max="12803" width="40.7109375" style="119" customWidth="1"/>
    <col min="12804" max="12806" width="0" style="119" hidden="1"/>
    <col min="12807" max="12807" width="18.85546875" style="119" customWidth="1"/>
    <col min="12808" max="12808" width="27.85546875" style="119" customWidth="1"/>
    <col min="12809" max="12809" width="2.7109375" style="119" customWidth="1"/>
    <col min="12810" max="13056" width="0" style="119" hidden="1"/>
    <col min="13057" max="13057" width="2.7109375" style="119" customWidth="1"/>
    <col min="13058" max="13058" width="5.85546875" style="119" customWidth="1"/>
    <col min="13059" max="13059" width="40.7109375" style="119" customWidth="1"/>
    <col min="13060" max="13062" width="0" style="119" hidden="1"/>
    <col min="13063" max="13063" width="18.85546875" style="119" customWidth="1"/>
    <col min="13064" max="13064" width="27.85546875" style="119" customWidth="1"/>
    <col min="13065" max="13065" width="2.7109375" style="119" customWidth="1"/>
    <col min="13066" max="13312" width="0" style="119" hidden="1"/>
    <col min="13313" max="13313" width="2.7109375" style="119" customWidth="1"/>
    <col min="13314" max="13314" width="5.85546875" style="119" customWidth="1"/>
    <col min="13315" max="13315" width="40.7109375" style="119" customWidth="1"/>
    <col min="13316" max="13318" width="0" style="119" hidden="1"/>
    <col min="13319" max="13319" width="18.85546875" style="119" customWidth="1"/>
    <col min="13320" max="13320" width="27.85546875" style="119" customWidth="1"/>
    <col min="13321" max="13321" width="2.7109375" style="119" customWidth="1"/>
    <col min="13322" max="13568" width="0" style="119" hidden="1"/>
    <col min="13569" max="13569" width="2.7109375" style="119" customWidth="1"/>
    <col min="13570" max="13570" width="5.85546875" style="119" customWidth="1"/>
    <col min="13571" max="13571" width="40.7109375" style="119" customWidth="1"/>
    <col min="13572" max="13574" width="0" style="119" hidden="1"/>
    <col min="13575" max="13575" width="18.85546875" style="119" customWidth="1"/>
    <col min="13576" max="13576" width="27.85546875" style="119" customWidth="1"/>
    <col min="13577" max="13577" width="2.7109375" style="119" customWidth="1"/>
    <col min="13578" max="13824" width="0" style="119" hidden="1"/>
    <col min="13825" max="13825" width="2.7109375" style="119" customWidth="1"/>
    <col min="13826" max="13826" width="5.85546875" style="119" customWidth="1"/>
    <col min="13827" max="13827" width="40.7109375" style="119" customWidth="1"/>
    <col min="13828" max="13830" width="0" style="119" hidden="1"/>
    <col min="13831" max="13831" width="18.85546875" style="119" customWidth="1"/>
    <col min="13832" max="13832" width="27.85546875" style="119" customWidth="1"/>
    <col min="13833" max="13833" width="2.7109375" style="119" customWidth="1"/>
    <col min="13834" max="14080" width="0" style="119" hidden="1"/>
    <col min="14081" max="14081" width="2.7109375" style="119" customWidth="1"/>
    <col min="14082" max="14082" width="5.85546875" style="119" customWidth="1"/>
    <col min="14083" max="14083" width="40.7109375" style="119" customWidth="1"/>
    <col min="14084" max="14086" width="0" style="119" hidden="1"/>
    <col min="14087" max="14087" width="18.85546875" style="119" customWidth="1"/>
    <col min="14088" max="14088" width="27.85546875" style="119" customWidth="1"/>
    <col min="14089" max="14089" width="2.7109375" style="119" customWidth="1"/>
    <col min="14090" max="14336" width="0" style="119" hidden="1"/>
    <col min="14337" max="14337" width="2.7109375" style="119" customWidth="1"/>
    <col min="14338" max="14338" width="5.85546875" style="119" customWidth="1"/>
    <col min="14339" max="14339" width="40.7109375" style="119" customWidth="1"/>
    <col min="14340" max="14342" width="0" style="119" hidden="1"/>
    <col min="14343" max="14343" width="18.85546875" style="119" customWidth="1"/>
    <col min="14344" max="14344" width="27.85546875" style="119" customWidth="1"/>
    <col min="14345" max="14345" width="2.7109375" style="119" customWidth="1"/>
    <col min="14346" max="14592" width="0" style="119" hidden="1"/>
    <col min="14593" max="14593" width="2.7109375" style="119" customWidth="1"/>
    <col min="14594" max="14594" width="5.85546875" style="119" customWidth="1"/>
    <col min="14595" max="14595" width="40.7109375" style="119" customWidth="1"/>
    <col min="14596" max="14598" width="0" style="119" hidden="1"/>
    <col min="14599" max="14599" width="18.85546875" style="119" customWidth="1"/>
    <col min="14600" max="14600" width="27.85546875" style="119" customWidth="1"/>
    <col min="14601" max="14601" width="2.7109375" style="119" customWidth="1"/>
    <col min="14602" max="14848" width="0" style="119" hidden="1"/>
    <col min="14849" max="14849" width="2.7109375" style="119" customWidth="1"/>
    <col min="14850" max="14850" width="5.85546875" style="119" customWidth="1"/>
    <col min="14851" max="14851" width="40.7109375" style="119" customWidth="1"/>
    <col min="14852" max="14854" width="0" style="119" hidden="1"/>
    <col min="14855" max="14855" width="18.85546875" style="119" customWidth="1"/>
    <col min="14856" max="14856" width="27.85546875" style="119" customWidth="1"/>
    <col min="14857" max="14857" width="2.7109375" style="119" customWidth="1"/>
    <col min="14858" max="15104" width="0" style="119" hidden="1"/>
    <col min="15105" max="15105" width="2.7109375" style="119" customWidth="1"/>
    <col min="15106" max="15106" width="5.85546875" style="119" customWidth="1"/>
    <col min="15107" max="15107" width="40.7109375" style="119" customWidth="1"/>
    <col min="15108" max="15110" width="0" style="119" hidden="1"/>
    <col min="15111" max="15111" width="18.85546875" style="119" customWidth="1"/>
    <col min="15112" max="15112" width="27.85546875" style="119" customWidth="1"/>
    <col min="15113" max="15113" width="2.7109375" style="119" customWidth="1"/>
    <col min="15114" max="15360" width="0" style="119" hidden="1"/>
    <col min="15361" max="15361" width="2.7109375" style="119" customWidth="1"/>
    <col min="15362" max="15362" width="5.85546875" style="119" customWidth="1"/>
    <col min="15363" max="15363" width="40.7109375" style="119" customWidth="1"/>
    <col min="15364" max="15366" width="0" style="119" hidden="1"/>
    <col min="15367" max="15367" width="18.85546875" style="119" customWidth="1"/>
    <col min="15368" max="15368" width="27.85546875" style="119" customWidth="1"/>
    <col min="15369" max="15369" width="2.7109375" style="119" customWidth="1"/>
    <col min="15370" max="15616" width="0" style="119" hidden="1"/>
    <col min="15617" max="15617" width="2.7109375" style="119" customWidth="1"/>
    <col min="15618" max="15618" width="5.85546875" style="119" customWidth="1"/>
    <col min="15619" max="15619" width="40.7109375" style="119" customWidth="1"/>
    <col min="15620" max="15622" width="0" style="119" hidden="1"/>
    <col min="15623" max="15623" width="18.85546875" style="119" customWidth="1"/>
    <col min="15624" max="15624" width="27.85546875" style="119" customWidth="1"/>
    <col min="15625" max="15625" width="2.7109375" style="119" customWidth="1"/>
    <col min="15626" max="15872" width="0" style="119" hidden="1"/>
    <col min="15873" max="15873" width="2.7109375" style="119" customWidth="1"/>
    <col min="15874" max="15874" width="5.85546875" style="119" customWidth="1"/>
    <col min="15875" max="15875" width="40.7109375" style="119" customWidth="1"/>
    <col min="15876" max="15878" width="0" style="119" hidden="1"/>
    <col min="15879" max="15879" width="18.85546875" style="119" customWidth="1"/>
    <col min="15880" max="15880" width="27.85546875" style="119" customWidth="1"/>
    <col min="15881" max="15881" width="2.7109375" style="119" customWidth="1"/>
    <col min="15882" max="16128" width="0" style="119" hidden="1"/>
    <col min="16129" max="16129" width="2.7109375" style="119" customWidth="1"/>
    <col min="16130" max="16130" width="5.85546875" style="119" customWidth="1"/>
    <col min="16131" max="16131" width="40.7109375" style="119" customWidth="1"/>
    <col min="16132" max="16134" width="0" style="119" hidden="1"/>
    <col min="16135" max="16135" width="18.85546875" style="119" customWidth="1"/>
    <col min="16136" max="16136" width="27.85546875" style="119" customWidth="1"/>
    <col min="16137" max="16137" width="2.7109375" style="119" customWidth="1"/>
    <col min="16138" max="16384" width="0" style="119" hidden="1"/>
  </cols>
  <sheetData>
    <row r="1" spans="2:8" s="120" customFormat="1" ht="20.25" customHeight="1">
      <c r="B1" s="288" t="s">
        <v>221</v>
      </c>
      <c r="C1" s="288"/>
      <c r="D1" s="288"/>
      <c r="E1" s="288"/>
      <c r="F1" s="288"/>
      <c r="G1" s="288"/>
      <c r="H1" s="288"/>
    </row>
    <row r="2" spans="2:8" s="121" customFormat="1" ht="20.25" customHeight="1">
      <c r="B2" s="292" t="str">
        <f>表二!A2</f>
        <v>工程名称: XXXXXXX                                                     施工单位名称：XXXXXXXXX</v>
      </c>
      <c r="C2" s="293"/>
      <c r="D2" s="293"/>
      <c r="E2" s="293"/>
      <c r="F2" s="293"/>
      <c r="G2" s="293"/>
      <c r="H2" s="293"/>
    </row>
    <row r="3" spans="2:8" s="124" customFormat="1" ht="20.25" customHeight="1">
      <c r="B3" s="122" t="s">
        <v>222</v>
      </c>
      <c r="C3" s="122" t="s">
        <v>223</v>
      </c>
      <c r="D3" s="123" t="s">
        <v>224</v>
      </c>
      <c r="E3" s="122" t="s">
        <v>225</v>
      </c>
      <c r="F3" s="123" t="s">
        <v>226</v>
      </c>
      <c r="G3" s="122" t="s">
        <v>227</v>
      </c>
      <c r="H3" s="123" t="s">
        <v>228</v>
      </c>
    </row>
    <row r="4" spans="2:8" s="121" customFormat="1" ht="18" customHeight="1">
      <c r="B4" s="125"/>
      <c r="C4" s="126"/>
      <c r="D4" s="125"/>
      <c r="E4" s="127"/>
      <c r="F4" s="127"/>
      <c r="G4" s="158"/>
      <c r="H4" s="126"/>
    </row>
    <row r="5" spans="2:8" s="121" customFormat="1" ht="18" customHeight="1">
      <c r="B5" s="125"/>
      <c r="C5" s="126"/>
      <c r="D5" s="125"/>
      <c r="E5" s="127"/>
      <c r="F5" s="127"/>
      <c r="G5" s="158"/>
      <c r="H5" s="126"/>
    </row>
    <row r="6" spans="2:8" s="121" customFormat="1" ht="18" customHeight="1">
      <c r="B6" s="125"/>
      <c r="C6" s="126"/>
      <c r="D6" s="125"/>
      <c r="E6" s="127"/>
      <c r="F6" s="127"/>
      <c r="G6" s="158"/>
      <c r="H6" s="126"/>
    </row>
    <row r="7" spans="2:8" s="121" customFormat="1" ht="18" customHeight="1">
      <c r="B7" s="289" t="str">
        <f>表二!A50</f>
        <v>设计负责人:                   审核:                   编制:                     编制日期:2022年06月09日</v>
      </c>
      <c r="C7" s="290"/>
      <c r="D7" s="290"/>
      <c r="E7" s="290"/>
      <c r="F7" s="290"/>
      <c r="G7" s="290"/>
      <c r="H7" s="290"/>
    </row>
    <row r="8" spans="2:8" s="121" customFormat="1" ht="18" customHeight="1">
      <c r="B8" s="291"/>
      <c r="C8" s="291"/>
      <c r="D8" s="291"/>
      <c r="E8" s="291"/>
      <c r="F8" s="291"/>
      <c r="G8" s="291"/>
      <c r="H8" s="291"/>
    </row>
    <row r="9" spans="2:8" s="121" customFormat="1" ht="11.25" hidden="1">
      <c r="B9" s="128"/>
      <c r="C9" s="128"/>
      <c r="D9" s="128"/>
      <c r="E9" s="128"/>
      <c r="F9" s="128"/>
      <c r="G9" s="128"/>
      <c r="H9" s="128"/>
    </row>
    <row r="16" spans="2:8" ht="11.25"/>
    <row r="17" ht="11.25" customHeight="1"/>
  </sheetData>
  <dataConsolidate/>
  <mergeCells count="4">
    <mergeCell ref="B1:H1"/>
    <mergeCell ref="B7:H7"/>
    <mergeCell ref="B8:H8"/>
    <mergeCell ref="B2:H2"/>
  </mergeCells>
  <phoneticPr fontId="36" type="noConversion"/>
  <pageMargins left="0.74803149606299213" right="0.31496062992125984" top="0.78740157480314965" bottom="0.47244094488188981" header="1.1811023622047245" footer="0.62992125984251968"/>
  <pageSetup paperSize="9" orientation="portrait" cellComments="atEn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04F7-66A7-4430-BC11-1EBEA1244047}">
  <sheetPr codeName="PrintLineCount"/>
  <dimension ref="A1:B8"/>
  <sheetViews>
    <sheetView showOutlineSymbols="0" workbookViewId="0">
      <selection activeCell="B1" sqref="B1"/>
    </sheetView>
  </sheetViews>
  <sheetFormatPr defaultColWidth="9.140625" defaultRowHeight="14.25"/>
  <cols>
    <col min="1" max="1" width="20.42578125" style="153" customWidth="1"/>
    <col min="2" max="2" width="9.140625" style="154"/>
    <col min="3" max="16384" width="9.140625" style="153"/>
  </cols>
  <sheetData>
    <row r="1" spans="1:2">
      <c r="A1" s="151" t="s">
        <v>234</v>
      </c>
      <c r="B1" s="152">
        <v>37</v>
      </c>
    </row>
    <row r="2" spans="1:2">
      <c r="A2" s="151" t="s">
        <v>235</v>
      </c>
      <c r="B2" s="152">
        <v>35</v>
      </c>
    </row>
    <row r="3" spans="1:2">
      <c r="A3" s="151" t="s">
        <v>236</v>
      </c>
      <c r="B3" s="152">
        <v>35</v>
      </c>
    </row>
    <row r="4" spans="1:2">
      <c r="A4" s="151" t="s">
        <v>238</v>
      </c>
      <c r="B4" s="152">
        <v>36</v>
      </c>
    </row>
    <row r="5" spans="1:2">
      <c r="A5" s="151" t="s">
        <v>239</v>
      </c>
      <c r="B5" s="152">
        <v>36</v>
      </c>
    </row>
    <row r="6" spans="1:2">
      <c r="A6" s="151" t="s">
        <v>240</v>
      </c>
      <c r="B6" s="152">
        <v>36</v>
      </c>
    </row>
    <row r="7" spans="1:2">
      <c r="A7" s="151" t="s">
        <v>237</v>
      </c>
      <c r="B7" s="152">
        <v>38</v>
      </c>
    </row>
    <row r="8" spans="1:2">
      <c r="A8" s="151"/>
      <c r="B8" s="152"/>
    </row>
  </sheetData>
  <phoneticPr fontId="36" type="noConversion"/>
  <pageMargins left="0.75" right="0.75" top="1" bottom="1" header="0.5" footer="0.5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13</vt:i4>
      </vt:variant>
    </vt:vector>
  </HeadingPairs>
  <TitlesOfParts>
    <vt:vector size="26" baseType="lpstr">
      <vt:lpstr>表一（先不用）</vt:lpstr>
      <vt:lpstr>表二（先不用）</vt:lpstr>
      <vt:lpstr>汇总表 </vt:lpstr>
      <vt:lpstr>表二</vt:lpstr>
      <vt:lpstr>表三甲</vt:lpstr>
      <vt:lpstr>表三乙</vt:lpstr>
      <vt:lpstr>表三丙</vt:lpstr>
      <vt:lpstr>表四-甲供设备</vt:lpstr>
      <vt:lpstr>表四-乙供设备</vt:lpstr>
      <vt:lpstr>表四-甲供材料</vt:lpstr>
      <vt:lpstr>表四-乙供材料</vt:lpstr>
      <vt:lpstr>赔补费明细表</vt:lpstr>
      <vt:lpstr>打印行数</vt:lpstr>
      <vt:lpstr>表二!Print_Area</vt:lpstr>
      <vt:lpstr>表三丙!Print_Area</vt:lpstr>
      <vt:lpstr>表三甲!Print_Area</vt:lpstr>
      <vt:lpstr>表三乙!Print_Area</vt:lpstr>
      <vt:lpstr>'表四-甲供材料'!Print_Area</vt:lpstr>
      <vt:lpstr>'表四-甲供设备'!Print_Area</vt:lpstr>
      <vt:lpstr>'表四-乙供材料'!Print_Area</vt:lpstr>
      <vt:lpstr>赔补费明细表!Print_Area</vt:lpstr>
      <vt:lpstr>表三丙!Print_Titles</vt:lpstr>
      <vt:lpstr>表三甲!Print_Titles</vt:lpstr>
      <vt:lpstr>表三乙!Print_Titles</vt:lpstr>
      <vt:lpstr>'表四-乙供材料'!Print_Titles</vt:lpstr>
      <vt:lpstr>赔补费明细表!Print_Titles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何老</dc:creator>
  <cp:lastModifiedBy>老 何</cp:lastModifiedBy>
  <cp:lastPrinted>2023-02-14T06:59:33Z</cp:lastPrinted>
  <dcterms:created xsi:type="dcterms:W3CDTF">2022-04-14T06:16:00Z</dcterms:created>
  <dcterms:modified xsi:type="dcterms:W3CDTF">2024-09-06T08:01:25Z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3A06CD3064C64457A62ABD0AD1B68651</vt:lpwstr>
  </property>
</Properties>
</file>